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stateofmichigan.sharepoint.com/sites/DTMB-SPT-CPS-Jarrod-Barron/DHHS MIDASH RFP/6 - Clarifying Questions/Clarifying Questions to Bidders 9-19-2022/KL&amp;A/"/>
    </mc:Choice>
  </mc:AlternateContent>
  <xr:revisionPtr revIDLastSave="11" documentId="8_{037C823A-1DD4-4317-8903-BE97A1159853}" xr6:coauthVersionLast="47" xr6:coauthVersionMax="47" xr10:uidLastSave="{B6CDE72E-E095-433E-83A7-C646E2336AEB}"/>
  <bookViews>
    <workbookView xWindow="14160" yWindow="-15870" windowWidth="25440" windowHeight="15390" xr2:uid="{BEF3E62F-681C-4889-B0B6-D302301EA2D8}"/>
  </bookViews>
  <sheets>
    <sheet name="Q1" sheetId="1" r:id="rId1"/>
    <sheet name="Q2-7"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E63" i="1" l="1"/>
  <c r="BD63" i="1"/>
  <c r="BM59" i="1" l="1"/>
  <c r="BM4" i="1"/>
  <c r="BM5" i="1"/>
  <c r="BM6" i="1"/>
  <c r="BM7" i="1"/>
  <c r="BM8" i="1"/>
  <c r="BM9" i="1"/>
  <c r="BM10" i="1"/>
  <c r="BM11" i="1"/>
  <c r="BM12" i="1"/>
  <c r="BM13" i="1"/>
  <c r="BM14" i="1"/>
  <c r="BM16" i="1"/>
  <c r="BM17" i="1"/>
  <c r="BM18" i="1"/>
  <c r="BM19" i="1"/>
  <c r="BM20" i="1"/>
  <c r="BM21" i="1"/>
  <c r="BM22" i="1"/>
  <c r="BM23" i="1"/>
  <c r="BM24" i="1"/>
  <c r="BM25" i="1"/>
  <c r="BM26" i="1"/>
  <c r="BM27" i="1"/>
  <c r="BM28" i="1"/>
  <c r="BM29" i="1"/>
  <c r="BM30" i="1"/>
  <c r="BM31" i="1"/>
  <c r="BM32" i="1"/>
  <c r="BM33" i="1"/>
  <c r="BM34" i="1"/>
  <c r="BM35" i="1"/>
  <c r="BM36" i="1"/>
  <c r="BM37" i="1"/>
  <c r="BM38" i="1"/>
  <c r="BM39" i="1"/>
  <c r="BM40" i="1"/>
  <c r="BM41" i="1"/>
  <c r="BM42" i="1"/>
  <c r="BM43" i="1"/>
  <c r="BM44" i="1"/>
  <c r="BM45" i="1"/>
  <c r="BM46" i="1"/>
  <c r="BM47" i="1"/>
  <c r="BM48" i="1"/>
  <c r="BM49" i="1"/>
  <c r="BM50" i="1"/>
  <c r="BM51" i="1"/>
  <c r="BM52" i="1"/>
  <c r="BM53" i="1"/>
  <c r="BM54" i="1"/>
  <c r="BM55" i="1"/>
  <c r="BM56" i="1"/>
  <c r="BM57" i="1"/>
  <c r="BM58" i="1"/>
  <c r="AL60" i="1"/>
  <c r="AS60" i="1"/>
  <c r="AR60" i="1"/>
  <c r="AQ60" i="1"/>
  <c r="AO60" i="1"/>
  <c r="AN60" i="1"/>
  <c r="AT60" i="1"/>
  <c r="B60" i="1"/>
  <c r="D60" i="1"/>
  <c r="E60" i="1"/>
  <c r="F60" i="1"/>
  <c r="G60" i="1"/>
  <c r="H60" i="1"/>
  <c r="I60" i="1"/>
  <c r="J60" i="1"/>
  <c r="K60" i="1"/>
  <c r="L60" i="1"/>
  <c r="M60" i="1"/>
  <c r="N60" i="1"/>
  <c r="O60" i="1"/>
  <c r="P60" i="1"/>
  <c r="Q60" i="1"/>
  <c r="R60" i="1"/>
  <c r="S60" i="1"/>
  <c r="T60" i="1"/>
  <c r="U60" i="1"/>
  <c r="V60" i="1"/>
  <c r="W60" i="1"/>
  <c r="X60" i="1"/>
  <c r="Y60" i="1"/>
  <c r="Z60" i="1"/>
  <c r="AA60" i="1"/>
  <c r="AB60" i="1"/>
  <c r="AC60" i="1"/>
  <c r="AD60" i="1"/>
  <c r="AE60" i="1"/>
  <c r="AF60" i="1"/>
  <c r="AG60" i="1"/>
  <c r="AH60" i="1"/>
  <c r="AI60" i="1"/>
  <c r="AJ60" i="1"/>
  <c r="AK60" i="1"/>
  <c r="AM60" i="1"/>
  <c r="AP60" i="1"/>
  <c r="AU60" i="1"/>
  <c r="AV60" i="1"/>
  <c r="AW60" i="1"/>
  <c r="AX60" i="1"/>
  <c r="AY60" i="1"/>
  <c r="AZ60" i="1"/>
  <c r="BA60" i="1"/>
  <c r="BB60" i="1"/>
  <c r="BC60" i="1"/>
  <c r="BD60" i="1"/>
  <c r="BE60" i="1"/>
  <c r="BF60" i="1"/>
  <c r="BG60" i="1"/>
  <c r="BH60" i="1"/>
  <c r="BI60" i="1"/>
  <c r="BJ60" i="1"/>
  <c r="BK60" i="1"/>
  <c r="BL60" i="1"/>
  <c r="C15" i="1"/>
  <c r="BM15" i="1" s="1"/>
  <c r="C3" i="1"/>
  <c r="BM2" i="1" s="1"/>
  <c r="BM3" i="1" l="1"/>
  <c r="C60" i="1"/>
  <c r="BM60" i="1" l="1"/>
</calcChain>
</file>

<file path=xl/sharedStrings.xml><?xml version="1.0" encoding="utf-8"?>
<sst xmlns="http://schemas.openxmlformats.org/spreadsheetml/2006/main" count="130" uniqueCount="128">
  <si>
    <t>Key Resources</t>
  </si>
  <si>
    <t>Contractor Project Manager</t>
  </si>
  <si>
    <t>Contractor HIV/STI Functional Lead</t>
  </si>
  <si>
    <t>Contractor Agile Team Lead(s) (Scrum Master(s) or equivalent)</t>
  </si>
  <si>
    <t>Contractor Technical Lead / Solution Architect</t>
  </si>
  <si>
    <t>Contractor Test Lead</t>
  </si>
  <si>
    <t xml:space="preserve">Contractor Training and Business Readiness Lead  </t>
  </si>
  <si>
    <t>Contractor Production Support Engineer</t>
  </si>
  <si>
    <t>Contractor HCD / User Experience (UX) Design Lead</t>
  </si>
  <si>
    <t>Contractor Organizational Change Management (OCM) Lead</t>
  </si>
  <si>
    <t>Contractor Security Lead</t>
  </si>
  <si>
    <t>Contractor Data Migration / Conversion Lead</t>
  </si>
  <si>
    <t>Contractor Integration/Interface Lead</t>
  </si>
  <si>
    <t>Contractor Business Analyst Lead</t>
  </si>
  <si>
    <t>Non-Key Resources</t>
  </si>
  <si>
    <t>TOTAL</t>
  </si>
  <si>
    <t>Project Kickoff</t>
  </si>
  <si>
    <t>Sprint 0.1</t>
  </si>
  <si>
    <t>Sprint 0.2</t>
  </si>
  <si>
    <t>Sprint 0.3</t>
  </si>
  <si>
    <t>Sprint 0.4</t>
  </si>
  <si>
    <t>Sprint 0.5</t>
  </si>
  <si>
    <t>Sprint 0.6</t>
  </si>
  <si>
    <t>Phase 2 Sprint 1</t>
  </si>
  <si>
    <t>Phase 2 Sprint 2</t>
  </si>
  <si>
    <t>Phase 2 Sprint 3</t>
  </si>
  <si>
    <t>Phase 2 Sprint 4</t>
  </si>
  <si>
    <t>Phase 2 Sprint 5</t>
  </si>
  <si>
    <t>Phase 2 Sprint 6</t>
  </si>
  <si>
    <t>Phase 2 Sprint 7</t>
  </si>
  <si>
    <t>Phase 2 Sprint 8</t>
  </si>
  <si>
    <t>Phase 2 Sprint 9</t>
  </si>
  <si>
    <t>Phase 2 Sprint 10</t>
  </si>
  <si>
    <t>Phase 2 Sprint 11</t>
  </si>
  <si>
    <t>Phase 2 Sprint 12</t>
  </si>
  <si>
    <t>Phase 2 Sprint 13</t>
  </si>
  <si>
    <t>Phase 2 Sprint 14</t>
  </si>
  <si>
    <t>Phase 2 Sprint 15</t>
  </si>
  <si>
    <t>Phase 2 Sprint 16</t>
  </si>
  <si>
    <t>Phase 2 Sprint 17</t>
  </si>
  <si>
    <t>Phase 2 Sprint 18</t>
  </si>
  <si>
    <t>Phase 2 Sprint 19</t>
  </si>
  <si>
    <t>Phase 2 Sprint 20</t>
  </si>
  <si>
    <t>Phase 2 Sprint 21</t>
  </si>
  <si>
    <t>Phase 2 Sprint 22</t>
  </si>
  <si>
    <t>Phase 2 Sprint 23</t>
  </si>
  <si>
    <t>Phase 2 Sprint 24</t>
  </si>
  <si>
    <t>Phase 2 Sprint 25</t>
  </si>
  <si>
    <t>Phase 2 Sprint 26</t>
  </si>
  <si>
    <t>Phase 2 Sprint 27</t>
  </si>
  <si>
    <t>Phase 2 Sprint 28</t>
  </si>
  <si>
    <t>Phase 2 Sprint 29</t>
  </si>
  <si>
    <t>Phase 2 Sprint 30</t>
  </si>
  <si>
    <t>Phase 2 Acceptance</t>
  </si>
  <si>
    <t>Phase 3 Sprint 31</t>
  </si>
  <si>
    <t>Phase 3 Sprint 32</t>
  </si>
  <si>
    <t>Phase 3 Sprint 33</t>
  </si>
  <si>
    <t>Phase 3 Sprint 34</t>
  </si>
  <si>
    <t>Phase 3 Sprint 35</t>
  </si>
  <si>
    <t>Phase 3 Sprint 36</t>
  </si>
  <si>
    <t>Phase 3 Sprint 37</t>
  </si>
  <si>
    <t>Phase 3 Sprint 38</t>
  </si>
  <si>
    <t>Phase 3 Sprint 39</t>
  </si>
  <si>
    <t>Phase 3 Sprint 40</t>
  </si>
  <si>
    <t>Phase 3 Sprint 41</t>
  </si>
  <si>
    <t>Phase 3 Sprint 42</t>
  </si>
  <si>
    <t>Phase 3 Sprint 43</t>
  </si>
  <si>
    <t>Phase 3 Sprint 44</t>
  </si>
  <si>
    <t>Phase 3 Sprint 45</t>
  </si>
  <si>
    <t>Phase 3 Acceptance</t>
  </si>
  <si>
    <t>Warranty</t>
  </si>
  <si>
    <t>Maintenance &amp; Support - Yr 3</t>
  </si>
  <si>
    <t>Maintenance &amp; Support - Yr 4</t>
  </si>
  <si>
    <t>Maintenance &amp; Support - Yr 5</t>
  </si>
  <si>
    <t>Maintenance &amp; Support - Yr 6</t>
  </si>
  <si>
    <t>Maintenance &amp; Support - Yr 7</t>
  </si>
  <si>
    <t>Maintenance &amp; Support - Yr 8</t>
  </si>
  <si>
    <t>Maintenance &amp; Support - Yr 9</t>
  </si>
  <si>
    <t>Maintenance &amp; Support - Yr 10</t>
  </si>
  <si>
    <t>Contractor Project Coordinator</t>
  </si>
  <si>
    <t>Contractor Tester #1</t>
  </si>
  <si>
    <t>Contractor Tester #2</t>
  </si>
  <si>
    <t>Contractor Scrum Master</t>
  </si>
  <si>
    <t>Contractor Configuration Manager</t>
  </si>
  <si>
    <t>Contractor Developer #1</t>
  </si>
  <si>
    <t>Contractor Developer #2</t>
  </si>
  <si>
    <t>Contractor Developer #3</t>
  </si>
  <si>
    <t>Contractor Developer #4</t>
  </si>
  <si>
    <t>Contractor Developer #5</t>
  </si>
  <si>
    <t>Contractor Developer #6</t>
  </si>
  <si>
    <t>Contractor Developer #7</t>
  </si>
  <si>
    <t>Contractor Developer #8</t>
  </si>
  <si>
    <t>Contractor Developer #9</t>
  </si>
  <si>
    <t>Contractor Developer #10</t>
  </si>
  <si>
    <t>Contractor Business Analyst #1</t>
  </si>
  <si>
    <t>Contractor Business Analyst #2</t>
  </si>
  <si>
    <t>Contractor Business Analyst #3</t>
  </si>
  <si>
    <t>Contractor Business Analyst #4</t>
  </si>
  <si>
    <t>Contractor Lead Developer #1</t>
  </si>
  <si>
    <t>Contractor Lead Developer #2</t>
  </si>
  <si>
    <t>Contractor Business Analyst #5</t>
  </si>
  <si>
    <t>Contractor Business Analyst #6</t>
  </si>
  <si>
    <t>Production Support Engineer #1</t>
  </si>
  <si>
    <t>Production Support Engineer #2</t>
  </si>
  <si>
    <t>Contractor Organizational Change Management (OCM) #1</t>
  </si>
  <si>
    <t>Contractor Organizational Change Management (OCM) #2</t>
  </si>
  <si>
    <t>Trainer #1</t>
  </si>
  <si>
    <t>Trainer #2</t>
  </si>
  <si>
    <t>Trainer #3</t>
  </si>
  <si>
    <t>Trainer #4</t>
  </si>
  <si>
    <t>Contractor Integration/Interface Developer #1</t>
  </si>
  <si>
    <t>Contractor Data Migration / Conversion Developer #1</t>
  </si>
  <si>
    <t>Contractor Data Migration / Conversion Developer #2</t>
  </si>
  <si>
    <t>Item</t>
  </si>
  <si>
    <t>Question</t>
  </si>
  <si>
    <t>Response</t>
  </si>
  <si>
    <t>Which tools or services are you planning to use for data conversion?</t>
  </si>
  <si>
    <t>As stated in the RFP, there a few different types of data sources currently used at MDHHS that are encompassed within the solution (Oracle, SQL Server, SQL, HP Content Manager). The tools we plan to use and our process for doing so for each of the source databases is to transfer the information via direct database to database connection if appropriate or export/import the data (based on CSV or applicable output file types) to a Migration area for data verification and transformation before moving to the final state (data location). Document content will be transferred using custom developed scripts to the Filenet ECM as described in our response.</t>
  </si>
  <si>
    <t>What will be your procedure and storage solution for Transactional, Operational, and Analytical data? Will all types be stored together or stored separately? If so, how?</t>
  </si>
  <si>
    <t>KL&amp;A's MIDASH solution will utilize multiple schemas, views, procedures, and tables for storing and working with all types and forms of data, including transactional, operational, and analytical within a combined database system. For instance, views specific for reporting will be managed in a separate schema and pull directly from primary operational data. Data will be accessed, queried, and maintained from the various input and analytical sources as needed within the same databases per environment.
Databases will be separated between environments to ensure that data integrity and security is maintained and there is a logical barrier between users and applications of the solution utilizing the MIDASH data.</t>
  </si>
  <si>
    <t>Considering the current database size information provided in the RFP Migration section, how much storage do you estimate needing for go-live?</t>
  </si>
  <si>
    <t>Given the stated volumes of data for each current individual database system noted in the RFP, as as well as accounting for the unknown size of the data in the APHIRIM system, KL&amp;A recommends the Production databases to be allocated between 1750GB and 2TB of disk. This allocation is assuming that the data being converted from the MDSS system is truly occupying a whole terabyte. If this is inaccurate, or the APHIRIM data is found to be quite large, updated allocations will need to be determined based on appropriate sizes validated from MDHHS and DTMB. 
The Test environments may be allocated less, likely 500GB to 1TB, based on determined need and usage of Production-like data for use in QA/UAT environments and testing purposes.</t>
  </si>
  <si>
    <t>Please describe your data analysis, reporting, and dashboard development process</t>
  </si>
  <si>
    <t>KL&amp;A will work closely with the DHSP staff and user groups to ensure the MIDASH data model and corresponding reporting views are built according to adequate business use and need. This will be conducted through Joint Application Design (JAD) sessions, and usability studies and discussions with individual end user groups as needed. Similarly, the widgets and content displayed in the various dashboard elements for each type of user will be custom tailored to meet their needs with a combination of graphs/charts, filters, list views, and data entry to provide access to relevant and necessary metrics and data points.</t>
  </si>
  <si>
    <t>Please describe your data mapping and modeling approaches for reporting and analysis.</t>
  </si>
  <si>
    <t>Based on the reporting / analysis tools selected by MDHHS (Tableaux, Power BI, ect.), KL&amp;A will develop generic views to support the development of user managed reports. For formal reporting, KL&amp;A will work with the users to develop the necessary reports through Joint Application Design (JAD) sessions.</t>
  </si>
  <si>
    <t>Please describe the editability functions, report development (for federal requirements and ad hoc reports) from both community partners, portals, and MDHHS administrative roles/perspectives.</t>
  </si>
  <si>
    <t>KL&amp;A has extensive experience in providing all three reporting types to our clients. Please see below for a full description on how we plan to provide these to the MIDASH team:
1. Canned Reporting: These reports will be designed during a JAD session and developed in a State approved reporting tool such as SSRS, Power BI, or Tableau. The format of these reports, such as pdf, excel, csv, etc. will be considered during the design and can be chosen at runtime where appropriate. Canned reports will have dynamic parameters applied to each in order to prompt users to drill down the corresponding output to the scope of records the user is looking to view. A separation of duties and access restrictions will be implemented by using user roles and groups associated to report records that will limit which reports are available for different user types to view and run.
2. Ad-Hoc Reporting: The MIDASH solution will have a variety of search screens that produce lists of filterable, sortable records. Search screens will allow for the lists to be exported to csv files for users to further manipulate as they desire. In certain screens, such as case dashboards or specific search screens, users will be able to save custom search filters for use to quickly reference and re-run them in the future for additional ad-hoc export reporting. There will be implicit filters in place based on user's access levels and roles to limit which types of records are available to be view or export. Additional access restrictions may be enforced by user role in order to access each search screen as well as individual export functionalities to limit what types of users will be able to perform those actions and see the associated data.
3. Custom Reporting: KL&amp;A will work with the users to design views that can be used for custom User created reports using tools such as Power-BI. The format of these reports, such as pdf, excel, csv, etc. will be considered during the design and can be chosen at runtime where appropriate. This functionality will only be available to internal State workers who have access and knowledge of the reporting tooling in order to build custom reports.
For all types of reporting, KL&amp;A will implement pagination on visible and queried data to ensure that large datasets are accessed in reasonable groups in order to maintain efficiency. The connections utilized for reporting will be assigned per-transaction capacities to ensure that the Production database is not overly taxed in such a way that could cause disruptions to the web application. For all queries regardless of reporting or any other function, KL&amp;A will work in conjunction with DTMB to monitor database sessions and long-running queries to verify that proper data structures are in place to produce efficient and optimized queries and result output.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</si>
</sst>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9"/>
      <color theme="1"/>
      <name val="Arial"/>
      <family val="2"/>
    </font>
    <font>
      <b/>
      <sz val="9"/>
      <color theme="1"/>
      <name val="Arial"/>
      <family val="2"/>
    </font>
    <font>
      <sz val="8"/>
      <name val="Calibri"/>
      <family val="2"/>
      <scheme val="minor"/>
    </font>
    <font>
      <b/>
      <sz val="10"/>
      <color theme="1"/>
      <name val="Arial"/>
      <family val="2"/>
    </font>
    <font>
      <sz val="10"/>
      <color theme="1"/>
      <name val="Arial"/>
      <family val="2"/>
    </font>
    <font>
      <sz val="10"/>
      <color rgb="FF222222"/>
      <name val="Arial"/>
      <family val="2"/>
    </font>
    <font>
      <u/>
      <sz val="10"/>
      <color rgb="FF222222"/>
      <name val="Arial"/>
      <family val="2"/>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23">
    <xf numFmtId="0" fontId="0" fillId="0" borderId="0" xfId="0"/>
    <xf numFmtId="0" fontId="1" fillId="0" borderId="1" xfId="0" applyFont="1" applyBorder="1" applyAlignment="1">
      <alignment textRotation="90"/>
    </xf>
    <xf numFmtId="0" fontId="1" fillId="0" borderId="0" xfId="0" applyFont="1" applyAlignment="1">
      <alignment textRotation="90"/>
    </xf>
    <xf numFmtId="0" fontId="2" fillId="0" borderId="1" xfId="0" applyFont="1" applyBorder="1"/>
    <xf numFmtId="0" fontId="1" fillId="0" borderId="1" xfId="0" applyFont="1" applyBorder="1"/>
    <xf numFmtId="0" fontId="1" fillId="0" borderId="0" xfId="0" applyFont="1"/>
    <xf numFmtId="0" fontId="1" fillId="0" borderId="1" xfId="0" applyFont="1" applyBorder="1" applyAlignment="1">
      <alignment vertical="center"/>
    </xf>
    <xf numFmtId="0" fontId="2" fillId="0" borderId="1" xfId="0" applyFont="1" applyBorder="1" applyAlignment="1">
      <alignment horizontal="right"/>
    </xf>
    <xf numFmtId="0" fontId="2" fillId="0" borderId="0" xfId="0" applyFont="1"/>
    <xf numFmtId="0" fontId="2" fillId="0" borderId="0" xfId="0" applyFont="1" applyAlignment="1">
      <alignment horizontal="right"/>
    </xf>
    <xf numFmtId="0" fontId="1" fillId="2" borderId="1" xfId="0" applyFont="1" applyFill="1" applyBorder="1" applyAlignment="1">
      <alignment vertical="center"/>
    </xf>
    <xf numFmtId="0" fontId="1" fillId="2" borderId="1" xfId="0" applyFont="1" applyFill="1" applyBorder="1"/>
    <xf numFmtId="0" fontId="1" fillId="2" borderId="0" xfId="0" applyFont="1" applyFill="1"/>
    <xf numFmtId="0" fontId="1" fillId="3" borderId="1" xfId="0" applyFont="1" applyFill="1" applyBorder="1" applyAlignment="1">
      <alignment vertical="center"/>
    </xf>
    <xf numFmtId="0" fontId="1" fillId="3" borderId="1" xfId="0" applyFont="1" applyFill="1" applyBorder="1"/>
    <xf numFmtId="0" fontId="1" fillId="3" borderId="0" xfId="0" applyFont="1" applyFill="1"/>
    <xf numFmtId="0" fontId="2" fillId="3" borderId="1" xfId="0" applyFont="1" applyFill="1" applyBorder="1"/>
    <xf numFmtId="0" fontId="2" fillId="2" borderId="1" xfId="0" applyFont="1" applyFill="1" applyBorder="1"/>
    <xf numFmtId="0" fontId="5" fillId="0" borderId="2" xfId="0" applyFont="1" applyBorder="1" applyAlignment="1">
      <alignment horizontal="left" vertical="top" wrapText="1"/>
    </xf>
    <xf numFmtId="0" fontId="4" fillId="0" borderId="2" xfId="0" applyFont="1" applyBorder="1" applyAlignment="1">
      <alignment horizontal="left" vertical="top" wrapText="1"/>
    </xf>
    <xf numFmtId="0" fontId="6" fillId="4" borderId="2" xfId="0" applyFont="1" applyFill="1" applyBorder="1" applyAlignment="1">
      <alignment horizontal="left" vertical="top" wrapText="1"/>
    </xf>
    <xf numFmtId="0" fontId="7" fillId="4" borderId="2" xfId="0" applyFont="1" applyFill="1" applyBorder="1" applyAlignment="1">
      <alignment horizontal="left" vertical="top" wrapText="1"/>
    </xf>
    <xf numFmtId="0" fontId="2" fillId="5" borderId="1" xfId="0"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91A49-AB5A-4077-94FA-1D5CF31D592E}">
  <dimension ref="A1:BM63"/>
  <sheetViews>
    <sheetView tabSelected="1" topLeftCell="Y26" zoomScaleNormal="100" workbookViewId="0">
      <selection activeCell="BE64" sqref="BE64"/>
    </sheetView>
  </sheetViews>
  <sheetFormatPr defaultColWidth="9.109375" defaultRowHeight="12" x14ac:dyDescent="0.25"/>
  <cols>
    <col min="1" max="1" width="51.44140625" style="5" bestFit="1" customWidth="1"/>
    <col min="2" max="2" width="3.109375" style="5" bestFit="1" customWidth="1"/>
    <col min="3" max="7" width="5" style="5" bestFit="1" customWidth="1"/>
    <col min="8" max="8" width="7" style="5" bestFit="1" customWidth="1"/>
    <col min="9" max="38" width="5" style="5" bestFit="1" customWidth="1"/>
    <col min="39" max="39" width="4" style="5" bestFit="1" customWidth="1"/>
    <col min="40" max="49" width="5" style="5" bestFit="1" customWidth="1"/>
    <col min="50" max="55" width="4" style="5" bestFit="1" customWidth="1"/>
    <col min="56" max="56" width="8.77734375" style="5" bestFit="1" customWidth="1"/>
    <col min="57" max="64" width="6" style="5" bestFit="1" customWidth="1"/>
    <col min="65" max="65" width="9" style="9" bestFit="1" customWidth="1"/>
    <col min="66" max="16384" width="9.109375" style="5"/>
  </cols>
  <sheetData>
    <row r="1" spans="1:65" s="2" customFormat="1" ht="124.8" x14ac:dyDescent="0.25">
      <c r="A1" s="1"/>
      <c r="B1" s="1" t="s">
        <v>16</v>
      </c>
      <c r="C1" s="1" t="s">
        <v>17</v>
      </c>
      <c r="D1" s="1" t="s">
        <v>18</v>
      </c>
      <c r="E1" s="1" t="s">
        <v>19</v>
      </c>
      <c r="F1" s="1" t="s">
        <v>20</v>
      </c>
      <c r="G1" s="1" t="s">
        <v>21</v>
      </c>
      <c r="H1" s="1" t="s">
        <v>22</v>
      </c>
      <c r="I1" s="1" t="s">
        <v>23</v>
      </c>
      <c r="J1" s="1" t="s">
        <v>24</v>
      </c>
      <c r="K1" s="1" t="s">
        <v>25</v>
      </c>
      <c r="L1" s="1" t="s">
        <v>26</v>
      </c>
      <c r="M1" s="1" t="s">
        <v>27</v>
      </c>
      <c r="N1" s="1" t="s">
        <v>28</v>
      </c>
      <c r="O1" s="1" t="s">
        <v>29</v>
      </c>
      <c r="P1" s="1" t="s">
        <v>30</v>
      </c>
      <c r="Q1" s="1" t="s">
        <v>31</v>
      </c>
      <c r="R1" s="1" t="s">
        <v>32</v>
      </c>
      <c r="S1" s="1" t="s">
        <v>33</v>
      </c>
      <c r="T1" s="1" t="s">
        <v>34</v>
      </c>
      <c r="U1" s="1" t="s">
        <v>35</v>
      </c>
      <c r="V1" s="1" t="s">
        <v>36</v>
      </c>
      <c r="W1" s="1" t="s">
        <v>37</v>
      </c>
      <c r="X1" s="1" t="s">
        <v>38</v>
      </c>
      <c r="Y1" s="1" t="s">
        <v>39</v>
      </c>
      <c r="Z1" s="1" t="s">
        <v>40</v>
      </c>
      <c r="AA1" s="1" t="s">
        <v>41</v>
      </c>
      <c r="AB1" s="1" t="s">
        <v>42</v>
      </c>
      <c r="AC1" s="1" t="s">
        <v>43</v>
      </c>
      <c r="AD1" s="1" t="s">
        <v>44</v>
      </c>
      <c r="AE1" s="1" t="s">
        <v>45</v>
      </c>
      <c r="AF1" s="1" t="s">
        <v>46</v>
      </c>
      <c r="AG1" s="1" t="s">
        <v>47</v>
      </c>
      <c r="AH1" s="1" t="s">
        <v>48</v>
      </c>
      <c r="AI1" s="1" t="s">
        <v>49</v>
      </c>
      <c r="AJ1" s="1" t="s">
        <v>50</v>
      </c>
      <c r="AK1" s="1" t="s">
        <v>51</v>
      </c>
      <c r="AL1" s="1" t="s">
        <v>52</v>
      </c>
      <c r="AM1" s="1" t="s">
        <v>53</v>
      </c>
      <c r="AN1" s="1" t="s">
        <v>54</v>
      </c>
      <c r="AO1" s="1" t="s">
        <v>55</v>
      </c>
      <c r="AP1" s="1" t="s">
        <v>56</v>
      </c>
      <c r="AQ1" s="1" t="s">
        <v>57</v>
      </c>
      <c r="AR1" s="1" t="s">
        <v>58</v>
      </c>
      <c r="AS1" s="1" t="s">
        <v>59</v>
      </c>
      <c r="AT1" s="1" t="s">
        <v>60</v>
      </c>
      <c r="AU1" s="1" t="s">
        <v>61</v>
      </c>
      <c r="AV1" s="1" t="s">
        <v>62</v>
      </c>
      <c r="AW1" s="1" t="s">
        <v>63</v>
      </c>
      <c r="AX1" s="1" t="s">
        <v>64</v>
      </c>
      <c r="AY1" s="1" t="s">
        <v>65</v>
      </c>
      <c r="AZ1" s="1" t="s">
        <v>66</v>
      </c>
      <c r="BA1" s="1" t="s">
        <v>67</v>
      </c>
      <c r="BB1" s="1" t="s">
        <v>68</v>
      </c>
      <c r="BC1" s="1" t="s">
        <v>69</v>
      </c>
      <c r="BD1" s="1" t="s">
        <v>70</v>
      </c>
      <c r="BE1" s="1" t="s">
        <v>71</v>
      </c>
      <c r="BF1" s="1" t="s">
        <v>72</v>
      </c>
      <c r="BG1" s="1" t="s">
        <v>73</v>
      </c>
      <c r="BH1" s="1" t="s">
        <v>74</v>
      </c>
      <c r="BI1" s="1" t="s">
        <v>75</v>
      </c>
      <c r="BJ1" s="1" t="s">
        <v>76</v>
      </c>
      <c r="BK1" s="1" t="s">
        <v>77</v>
      </c>
      <c r="BL1" s="1" t="s">
        <v>78</v>
      </c>
      <c r="BM1" s="7" t="s">
        <v>15</v>
      </c>
    </row>
    <row r="2" spans="1:65" x14ac:dyDescent="0.25">
      <c r="A2" s="3" t="s">
        <v>0</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7">
        <f t="shared" ref="BM2:BM58" si="0">SUM(B2:BL2)</f>
        <v>0</v>
      </c>
    </row>
    <row r="3" spans="1:65" x14ac:dyDescent="0.25">
      <c r="A3" s="6" t="s">
        <v>1</v>
      </c>
      <c r="B3" s="4"/>
      <c r="C3" s="4">
        <f>1920/24</f>
        <v>80</v>
      </c>
      <c r="D3" s="4">
        <v>80</v>
      </c>
      <c r="E3" s="4">
        <v>80</v>
      </c>
      <c r="F3" s="4">
        <v>80</v>
      </c>
      <c r="G3" s="4">
        <v>80</v>
      </c>
      <c r="H3" s="4">
        <v>80</v>
      </c>
      <c r="I3" s="4">
        <v>80</v>
      </c>
      <c r="J3" s="4">
        <v>80</v>
      </c>
      <c r="K3" s="4">
        <v>80</v>
      </c>
      <c r="L3" s="4">
        <v>80</v>
      </c>
      <c r="M3" s="4">
        <v>80</v>
      </c>
      <c r="N3" s="4">
        <v>80</v>
      </c>
      <c r="O3" s="4">
        <v>80</v>
      </c>
      <c r="P3" s="4">
        <v>80</v>
      </c>
      <c r="Q3" s="4">
        <v>80</v>
      </c>
      <c r="R3" s="4">
        <v>80</v>
      </c>
      <c r="S3" s="4">
        <v>80</v>
      </c>
      <c r="T3" s="4">
        <v>80</v>
      </c>
      <c r="U3" s="4">
        <v>80</v>
      </c>
      <c r="V3" s="4">
        <v>80</v>
      </c>
      <c r="W3" s="4">
        <v>80</v>
      </c>
      <c r="X3" s="4">
        <v>80</v>
      </c>
      <c r="Y3" s="4">
        <v>80</v>
      </c>
      <c r="Z3" s="4">
        <v>80</v>
      </c>
      <c r="AA3" s="4">
        <v>80</v>
      </c>
      <c r="AB3" s="4">
        <v>80</v>
      </c>
      <c r="AC3" s="4">
        <v>80</v>
      </c>
      <c r="AD3" s="4">
        <v>80</v>
      </c>
      <c r="AE3" s="4">
        <v>80</v>
      </c>
      <c r="AF3" s="4">
        <v>80</v>
      </c>
      <c r="AG3" s="4">
        <v>80</v>
      </c>
      <c r="AH3" s="4">
        <v>80</v>
      </c>
      <c r="AI3" s="4">
        <v>80</v>
      </c>
      <c r="AJ3" s="4">
        <v>80</v>
      </c>
      <c r="AK3" s="4">
        <v>80</v>
      </c>
      <c r="AL3" s="4">
        <v>80</v>
      </c>
      <c r="AM3" s="4">
        <v>40</v>
      </c>
      <c r="AN3" s="4">
        <v>80</v>
      </c>
      <c r="AO3" s="4">
        <v>80</v>
      </c>
      <c r="AP3" s="4">
        <v>80</v>
      </c>
      <c r="AQ3" s="4">
        <v>80</v>
      </c>
      <c r="AR3" s="4">
        <v>80</v>
      </c>
      <c r="AS3" s="4">
        <v>80</v>
      </c>
      <c r="AT3" s="4">
        <v>80</v>
      </c>
      <c r="AU3" s="4">
        <v>80</v>
      </c>
      <c r="AV3" s="4">
        <v>80</v>
      </c>
      <c r="AW3" s="4">
        <v>80</v>
      </c>
      <c r="AX3" s="4">
        <v>80</v>
      </c>
      <c r="AY3" s="4">
        <v>80</v>
      </c>
      <c r="AZ3" s="4">
        <v>80</v>
      </c>
      <c r="BA3" s="4">
        <v>80</v>
      </c>
      <c r="BB3" s="4">
        <v>80</v>
      </c>
      <c r="BC3" s="4">
        <v>40</v>
      </c>
      <c r="BD3" s="4">
        <v>1040</v>
      </c>
      <c r="BE3" s="4">
        <v>2080</v>
      </c>
      <c r="BF3" s="4">
        <v>2080</v>
      </c>
      <c r="BG3" s="4">
        <v>2080</v>
      </c>
      <c r="BH3" s="4">
        <v>2080</v>
      </c>
      <c r="BI3" s="4">
        <v>2080</v>
      </c>
      <c r="BJ3" s="4">
        <v>2080</v>
      </c>
      <c r="BK3" s="4">
        <v>2080</v>
      </c>
      <c r="BL3" s="4">
        <v>2080</v>
      </c>
      <c r="BM3" s="7">
        <f t="shared" si="0"/>
        <v>21840</v>
      </c>
    </row>
    <row r="4" spans="1:65" x14ac:dyDescent="0.25">
      <c r="A4" s="6" t="s">
        <v>2</v>
      </c>
      <c r="B4" s="4"/>
      <c r="C4" s="4">
        <v>80</v>
      </c>
      <c r="D4" s="4">
        <v>80</v>
      </c>
      <c r="E4" s="4">
        <v>80</v>
      </c>
      <c r="F4" s="4">
        <v>80</v>
      </c>
      <c r="G4" s="4">
        <v>80</v>
      </c>
      <c r="H4" s="4">
        <v>80</v>
      </c>
      <c r="I4" s="4">
        <v>80</v>
      </c>
      <c r="J4" s="4">
        <v>80</v>
      </c>
      <c r="K4" s="4">
        <v>80</v>
      </c>
      <c r="L4" s="4">
        <v>80</v>
      </c>
      <c r="M4" s="4">
        <v>80</v>
      </c>
      <c r="N4" s="4">
        <v>80</v>
      </c>
      <c r="O4" s="4">
        <v>80</v>
      </c>
      <c r="P4" s="4">
        <v>80</v>
      </c>
      <c r="Q4" s="4">
        <v>80</v>
      </c>
      <c r="R4" s="4">
        <v>80</v>
      </c>
      <c r="S4" s="4">
        <v>80</v>
      </c>
      <c r="T4" s="4">
        <v>80</v>
      </c>
      <c r="U4" s="4">
        <v>80</v>
      </c>
      <c r="V4" s="4">
        <v>80</v>
      </c>
      <c r="W4" s="4">
        <v>80</v>
      </c>
      <c r="X4" s="4">
        <v>80</v>
      </c>
      <c r="Y4" s="4">
        <v>80</v>
      </c>
      <c r="Z4" s="4">
        <v>80</v>
      </c>
      <c r="AA4" s="4">
        <v>80</v>
      </c>
      <c r="AB4" s="4">
        <v>80</v>
      </c>
      <c r="AC4" s="4">
        <v>80</v>
      </c>
      <c r="AD4" s="4">
        <v>80</v>
      </c>
      <c r="AE4" s="4">
        <v>80</v>
      </c>
      <c r="AF4" s="4">
        <v>80</v>
      </c>
      <c r="AG4" s="4">
        <v>80</v>
      </c>
      <c r="AH4" s="4">
        <v>80</v>
      </c>
      <c r="AI4" s="4">
        <v>80</v>
      </c>
      <c r="AJ4" s="4">
        <v>80</v>
      </c>
      <c r="AK4" s="4">
        <v>80</v>
      </c>
      <c r="AL4" s="4">
        <v>80</v>
      </c>
      <c r="AM4" s="4"/>
      <c r="AN4" s="4">
        <v>80</v>
      </c>
      <c r="AO4" s="4">
        <v>80</v>
      </c>
      <c r="AP4" s="4">
        <v>80</v>
      </c>
      <c r="AQ4" s="4">
        <v>80</v>
      </c>
      <c r="AR4" s="4">
        <v>80</v>
      </c>
      <c r="AS4" s="4">
        <v>80</v>
      </c>
      <c r="AT4" s="4">
        <v>80</v>
      </c>
      <c r="AU4" s="4">
        <v>80</v>
      </c>
      <c r="AV4" s="4">
        <v>80</v>
      </c>
      <c r="AW4" s="4">
        <v>80</v>
      </c>
      <c r="AX4" s="4"/>
      <c r="AY4" s="4"/>
      <c r="AZ4" s="4"/>
      <c r="BA4" s="4"/>
      <c r="BB4" s="4"/>
      <c r="BC4" s="4"/>
      <c r="BD4" s="4"/>
      <c r="BE4" s="4"/>
      <c r="BF4" s="4"/>
      <c r="BG4" s="4"/>
      <c r="BH4" s="4"/>
      <c r="BI4" s="4"/>
      <c r="BJ4" s="4"/>
      <c r="BK4" s="4"/>
      <c r="BL4" s="4"/>
      <c r="BM4" s="7">
        <f t="shared" si="0"/>
        <v>3680</v>
      </c>
    </row>
    <row r="5" spans="1:65" s="12" customFormat="1" x14ac:dyDescent="0.25">
      <c r="A5" s="10" t="s">
        <v>3</v>
      </c>
      <c r="B5" s="11"/>
      <c r="C5" s="11">
        <v>40</v>
      </c>
      <c r="D5" s="11">
        <v>40</v>
      </c>
      <c r="E5" s="11">
        <v>40</v>
      </c>
      <c r="F5" s="11">
        <v>40</v>
      </c>
      <c r="G5" s="11">
        <v>40</v>
      </c>
      <c r="H5" s="11">
        <v>40</v>
      </c>
      <c r="I5" s="11">
        <v>40</v>
      </c>
      <c r="J5" s="11">
        <v>40</v>
      </c>
      <c r="K5" s="11">
        <v>40</v>
      </c>
      <c r="L5" s="11">
        <v>40</v>
      </c>
      <c r="M5" s="11">
        <v>40</v>
      </c>
      <c r="N5" s="11">
        <v>40</v>
      </c>
      <c r="O5" s="11">
        <v>40</v>
      </c>
      <c r="P5" s="11">
        <v>40</v>
      </c>
      <c r="Q5" s="11">
        <v>40</v>
      </c>
      <c r="R5" s="11">
        <v>40</v>
      </c>
      <c r="S5" s="11">
        <v>40</v>
      </c>
      <c r="T5" s="11">
        <v>40</v>
      </c>
      <c r="U5" s="11">
        <v>40</v>
      </c>
      <c r="V5" s="11">
        <v>40</v>
      </c>
      <c r="W5" s="11">
        <v>40</v>
      </c>
      <c r="X5" s="11">
        <v>40</v>
      </c>
      <c r="Y5" s="11">
        <v>40</v>
      </c>
      <c r="Z5" s="11">
        <v>40</v>
      </c>
      <c r="AA5" s="11">
        <v>40</v>
      </c>
      <c r="AB5" s="11">
        <v>40</v>
      </c>
      <c r="AC5" s="11">
        <v>40</v>
      </c>
      <c r="AD5" s="11">
        <v>40</v>
      </c>
      <c r="AE5" s="11">
        <v>40</v>
      </c>
      <c r="AF5" s="11">
        <v>40</v>
      </c>
      <c r="AG5" s="11">
        <v>40</v>
      </c>
      <c r="AH5" s="11">
        <v>40</v>
      </c>
      <c r="AI5" s="11">
        <v>40</v>
      </c>
      <c r="AJ5" s="11">
        <v>40</v>
      </c>
      <c r="AK5" s="11">
        <v>40</v>
      </c>
      <c r="AL5" s="11">
        <v>40</v>
      </c>
      <c r="AM5" s="11"/>
      <c r="AN5" s="11">
        <v>40</v>
      </c>
      <c r="AO5" s="11">
        <v>40</v>
      </c>
      <c r="AP5" s="11">
        <v>40</v>
      </c>
      <c r="AQ5" s="11">
        <v>40</v>
      </c>
      <c r="AR5" s="11">
        <v>40</v>
      </c>
      <c r="AS5" s="11">
        <v>40</v>
      </c>
      <c r="AT5" s="11">
        <v>40</v>
      </c>
      <c r="AU5" s="11">
        <v>40</v>
      </c>
      <c r="AV5" s="11">
        <v>40</v>
      </c>
      <c r="AW5" s="11">
        <v>40</v>
      </c>
      <c r="AX5" s="11"/>
      <c r="AY5" s="11"/>
      <c r="AZ5" s="11"/>
      <c r="BA5" s="11"/>
      <c r="BB5" s="11"/>
      <c r="BC5" s="11"/>
      <c r="BD5" s="11"/>
      <c r="BE5" s="11"/>
      <c r="BF5" s="11"/>
      <c r="BG5" s="11"/>
      <c r="BH5" s="11"/>
      <c r="BI5" s="11"/>
      <c r="BJ5" s="11"/>
      <c r="BK5" s="11"/>
      <c r="BL5" s="11"/>
      <c r="BM5" s="17">
        <f t="shared" si="0"/>
        <v>1840</v>
      </c>
    </row>
    <row r="6" spans="1:65" s="12" customFormat="1" x14ac:dyDescent="0.25">
      <c r="A6" s="10" t="s">
        <v>4</v>
      </c>
      <c r="B6" s="11"/>
      <c r="C6" s="11">
        <v>40</v>
      </c>
      <c r="D6" s="11">
        <v>40</v>
      </c>
      <c r="E6" s="11">
        <v>40</v>
      </c>
      <c r="F6" s="11">
        <v>40</v>
      </c>
      <c r="G6" s="11">
        <v>40</v>
      </c>
      <c r="H6" s="11">
        <v>40</v>
      </c>
      <c r="I6" s="11">
        <v>40</v>
      </c>
      <c r="J6" s="11">
        <v>40</v>
      </c>
      <c r="K6" s="11">
        <v>40</v>
      </c>
      <c r="L6" s="11">
        <v>40</v>
      </c>
      <c r="M6" s="11">
        <v>40</v>
      </c>
      <c r="N6" s="11">
        <v>40</v>
      </c>
      <c r="O6" s="11">
        <v>40</v>
      </c>
      <c r="P6" s="11">
        <v>40</v>
      </c>
      <c r="Q6" s="11">
        <v>40</v>
      </c>
      <c r="R6" s="11">
        <v>40</v>
      </c>
      <c r="S6" s="11">
        <v>40</v>
      </c>
      <c r="T6" s="11">
        <v>40</v>
      </c>
      <c r="U6" s="11">
        <v>40</v>
      </c>
      <c r="V6" s="11">
        <v>40</v>
      </c>
      <c r="W6" s="11">
        <v>40</v>
      </c>
      <c r="X6" s="11">
        <v>40</v>
      </c>
      <c r="Y6" s="11">
        <v>40</v>
      </c>
      <c r="Z6" s="11">
        <v>40</v>
      </c>
      <c r="AA6" s="11">
        <v>40</v>
      </c>
      <c r="AB6" s="11">
        <v>40</v>
      </c>
      <c r="AC6" s="11">
        <v>40</v>
      </c>
      <c r="AD6" s="11">
        <v>40</v>
      </c>
      <c r="AE6" s="11">
        <v>40</v>
      </c>
      <c r="AF6" s="11">
        <v>40</v>
      </c>
      <c r="AG6" s="11">
        <v>40</v>
      </c>
      <c r="AH6" s="11">
        <v>40</v>
      </c>
      <c r="AI6" s="11">
        <v>40</v>
      </c>
      <c r="AJ6" s="11">
        <v>40</v>
      </c>
      <c r="AK6" s="11">
        <v>40</v>
      </c>
      <c r="AL6" s="11">
        <v>40</v>
      </c>
      <c r="AM6" s="11"/>
      <c r="AN6" s="11">
        <v>40</v>
      </c>
      <c r="AO6" s="11">
        <v>40</v>
      </c>
      <c r="AP6" s="11">
        <v>40</v>
      </c>
      <c r="AQ6" s="11">
        <v>40</v>
      </c>
      <c r="AR6" s="11">
        <v>40</v>
      </c>
      <c r="AS6" s="11">
        <v>40</v>
      </c>
      <c r="AT6" s="11">
        <v>40</v>
      </c>
      <c r="AU6" s="11">
        <v>40</v>
      </c>
      <c r="AV6" s="11">
        <v>40</v>
      </c>
      <c r="AW6" s="11">
        <v>40</v>
      </c>
      <c r="AX6" s="11"/>
      <c r="AY6" s="11"/>
      <c r="AZ6" s="11"/>
      <c r="BA6" s="11"/>
      <c r="BB6" s="11"/>
      <c r="BC6" s="11"/>
      <c r="BD6" s="11"/>
      <c r="BE6" s="11"/>
      <c r="BF6" s="11"/>
      <c r="BG6" s="11"/>
      <c r="BH6" s="11"/>
      <c r="BI6" s="11"/>
      <c r="BJ6" s="11"/>
      <c r="BK6" s="11"/>
      <c r="BL6" s="11"/>
      <c r="BM6" s="17">
        <f t="shared" si="0"/>
        <v>1840</v>
      </c>
    </row>
    <row r="7" spans="1:65" x14ac:dyDescent="0.25">
      <c r="A7" s="6" t="s">
        <v>5</v>
      </c>
      <c r="B7" s="4"/>
      <c r="C7" s="4">
        <v>80</v>
      </c>
      <c r="D7" s="4">
        <v>80</v>
      </c>
      <c r="E7" s="4">
        <v>80</v>
      </c>
      <c r="F7" s="4">
        <v>80</v>
      </c>
      <c r="G7" s="4">
        <v>80</v>
      </c>
      <c r="H7" s="4">
        <v>80</v>
      </c>
      <c r="I7" s="4">
        <v>80</v>
      </c>
      <c r="J7" s="4">
        <v>80</v>
      </c>
      <c r="K7" s="4">
        <v>80</v>
      </c>
      <c r="L7" s="4">
        <v>80</v>
      </c>
      <c r="M7" s="4">
        <v>80</v>
      </c>
      <c r="N7" s="4">
        <v>80</v>
      </c>
      <c r="O7" s="4">
        <v>80</v>
      </c>
      <c r="P7" s="4">
        <v>80</v>
      </c>
      <c r="Q7" s="4">
        <v>80</v>
      </c>
      <c r="R7" s="4">
        <v>80</v>
      </c>
      <c r="S7" s="4">
        <v>80</v>
      </c>
      <c r="T7" s="4">
        <v>80</v>
      </c>
      <c r="U7" s="4">
        <v>80</v>
      </c>
      <c r="V7" s="4">
        <v>80</v>
      </c>
      <c r="W7" s="4">
        <v>80</v>
      </c>
      <c r="X7" s="4">
        <v>80</v>
      </c>
      <c r="Y7" s="4">
        <v>80</v>
      </c>
      <c r="Z7" s="4">
        <v>80</v>
      </c>
      <c r="AA7" s="4">
        <v>80</v>
      </c>
      <c r="AB7" s="4">
        <v>80</v>
      </c>
      <c r="AC7" s="4">
        <v>80</v>
      </c>
      <c r="AD7" s="4">
        <v>80</v>
      </c>
      <c r="AE7" s="4">
        <v>80</v>
      </c>
      <c r="AF7" s="4">
        <v>80</v>
      </c>
      <c r="AG7" s="4">
        <v>80</v>
      </c>
      <c r="AH7" s="4">
        <v>80</v>
      </c>
      <c r="AI7" s="4">
        <v>80</v>
      </c>
      <c r="AJ7" s="4">
        <v>80</v>
      </c>
      <c r="AK7" s="4">
        <v>80</v>
      </c>
      <c r="AL7" s="4">
        <v>80</v>
      </c>
      <c r="AM7" s="4"/>
      <c r="AN7" s="4">
        <v>80</v>
      </c>
      <c r="AO7" s="4">
        <v>80</v>
      </c>
      <c r="AP7" s="4">
        <v>80</v>
      </c>
      <c r="AQ7" s="4">
        <v>80</v>
      </c>
      <c r="AR7" s="4">
        <v>80</v>
      </c>
      <c r="AS7" s="4">
        <v>80</v>
      </c>
      <c r="AT7" s="4">
        <v>80</v>
      </c>
      <c r="AU7" s="4">
        <v>80</v>
      </c>
      <c r="AV7" s="4">
        <v>80</v>
      </c>
      <c r="AW7" s="4">
        <v>80</v>
      </c>
      <c r="AX7" s="4"/>
      <c r="AY7" s="4"/>
      <c r="AZ7" s="4"/>
      <c r="BA7" s="4"/>
      <c r="BB7" s="4"/>
      <c r="BC7" s="4"/>
      <c r="BD7" s="4"/>
      <c r="BE7" s="4"/>
      <c r="BF7" s="4"/>
      <c r="BG7" s="4"/>
      <c r="BH7" s="4"/>
      <c r="BI7" s="4"/>
      <c r="BJ7" s="4"/>
      <c r="BK7" s="4"/>
      <c r="BL7" s="4"/>
      <c r="BM7" s="7">
        <f t="shared" si="0"/>
        <v>3680</v>
      </c>
    </row>
    <row r="8" spans="1:65" x14ac:dyDescent="0.25">
      <c r="A8" s="6" t="s">
        <v>6</v>
      </c>
      <c r="B8" s="4"/>
      <c r="C8" s="4"/>
      <c r="D8" s="4"/>
      <c r="E8" s="4"/>
      <c r="F8" s="4"/>
      <c r="G8" s="4"/>
      <c r="H8" s="4"/>
      <c r="I8" s="4"/>
      <c r="J8" s="4"/>
      <c r="K8" s="4"/>
      <c r="L8" s="4"/>
      <c r="M8" s="4"/>
      <c r="N8" s="4"/>
      <c r="O8" s="4">
        <v>80</v>
      </c>
      <c r="P8" s="4">
        <v>80</v>
      </c>
      <c r="Q8" s="4">
        <v>80</v>
      </c>
      <c r="R8" s="4">
        <v>80</v>
      </c>
      <c r="S8" s="4">
        <v>80</v>
      </c>
      <c r="T8" s="4">
        <v>80</v>
      </c>
      <c r="U8" s="4">
        <v>80</v>
      </c>
      <c r="V8" s="4">
        <v>80</v>
      </c>
      <c r="W8" s="4">
        <v>80</v>
      </c>
      <c r="X8" s="4">
        <v>80</v>
      </c>
      <c r="Y8" s="4">
        <v>80</v>
      </c>
      <c r="Z8" s="4">
        <v>80</v>
      </c>
      <c r="AA8" s="4">
        <v>80</v>
      </c>
      <c r="AB8" s="4">
        <v>80</v>
      </c>
      <c r="AC8" s="4">
        <v>80</v>
      </c>
      <c r="AD8" s="4">
        <v>80</v>
      </c>
      <c r="AE8" s="4">
        <v>80</v>
      </c>
      <c r="AF8" s="4">
        <v>80</v>
      </c>
      <c r="AG8" s="4">
        <v>80</v>
      </c>
      <c r="AH8" s="4">
        <v>80</v>
      </c>
      <c r="AI8" s="4">
        <v>80</v>
      </c>
      <c r="AJ8" s="4">
        <v>80</v>
      </c>
      <c r="AK8" s="4">
        <v>80</v>
      </c>
      <c r="AL8" s="4">
        <v>80</v>
      </c>
      <c r="AM8" s="4">
        <v>80</v>
      </c>
      <c r="AN8" s="4">
        <v>80</v>
      </c>
      <c r="AO8" s="4">
        <v>80</v>
      </c>
      <c r="AP8" s="4">
        <v>80</v>
      </c>
      <c r="AQ8" s="4">
        <v>80</v>
      </c>
      <c r="AR8" s="4">
        <v>80</v>
      </c>
      <c r="AS8" s="4">
        <v>80</v>
      </c>
      <c r="AT8" s="4">
        <v>80</v>
      </c>
      <c r="AU8" s="4">
        <v>80</v>
      </c>
      <c r="AV8" s="4">
        <v>80</v>
      </c>
      <c r="AW8" s="4">
        <v>80</v>
      </c>
      <c r="AX8" s="4">
        <v>80</v>
      </c>
      <c r="AY8" s="4"/>
      <c r="AZ8" s="4"/>
      <c r="BA8" s="4"/>
      <c r="BB8" s="4"/>
      <c r="BC8" s="4"/>
      <c r="BD8" s="4"/>
      <c r="BE8" s="4"/>
      <c r="BF8" s="4"/>
      <c r="BG8" s="4"/>
      <c r="BH8" s="4"/>
      <c r="BI8" s="4"/>
      <c r="BJ8" s="4"/>
      <c r="BK8" s="4"/>
      <c r="BL8" s="4"/>
      <c r="BM8" s="7">
        <f t="shared" si="0"/>
        <v>2880</v>
      </c>
    </row>
    <row r="9" spans="1:65" s="15" customFormat="1" x14ac:dyDescent="0.25">
      <c r="A9" s="13" t="s">
        <v>7</v>
      </c>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v>25.6</v>
      </c>
      <c r="AK9" s="14">
        <v>40</v>
      </c>
      <c r="AL9" s="14">
        <v>40</v>
      </c>
      <c r="AM9" s="14"/>
      <c r="AN9" s="14">
        <v>40</v>
      </c>
      <c r="AO9" s="14">
        <v>40</v>
      </c>
      <c r="AP9" s="14">
        <v>40</v>
      </c>
      <c r="AQ9" s="14">
        <v>40</v>
      </c>
      <c r="AR9" s="14">
        <v>40</v>
      </c>
      <c r="AS9" s="14">
        <v>40</v>
      </c>
      <c r="AT9" s="14">
        <v>40</v>
      </c>
      <c r="AU9" s="14">
        <v>40</v>
      </c>
      <c r="AV9" s="14">
        <v>40</v>
      </c>
      <c r="AW9" s="14">
        <v>40</v>
      </c>
      <c r="AX9" s="14">
        <v>80</v>
      </c>
      <c r="AY9" s="14">
        <v>80</v>
      </c>
      <c r="AZ9" s="14">
        <v>80</v>
      </c>
      <c r="BA9" s="14">
        <v>80</v>
      </c>
      <c r="BB9" s="14">
        <v>80</v>
      </c>
      <c r="BC9" s="14"/>
      <c r="BD9" s="14">
        <v>1040</v>
      </c>
      <c r="BE9" s="14">
        <v>2080</v>
      </c>
      <c r="BF9" s="14">
        <v>2080</v>
      </c>
      <c r="BG9" s="14">
        <v>2080</v>
      </c>
      <c r="BH9" s="14">
        <v>2080</v>
      </c>
      <c r="BI9" s="14">
        <v>2080</v>
      </c>
      <c r="BJ9" s="14">
        <v>2080</v>
      </c>
      <c r="BK9" s="14">
        <v>2080</v>
      </c>
      <c r="BL9" s="14">
        <v>2080</v>
      </c>
      <c r="BM9" s="16">
        <f t="shared" si="0"/>
        <v>18585.599999999999</v>
      </c>
    </row>
    <row r="10" spans="1:65" x14ac:dyDescent="0.25">
      <c r="A10" s="6" t="s">
        <v>8</v>
      </c>
      <c r="B10" s="4"/>
      <c r="C10" s="4">
        <v>80</v>
      </c>
      <c r="D10" s="4">
        <v>80</v>
      </c>
      <c r="E10" s="4">
        <v>80</v>
      </c>
      <c r="F10" s="4">
        <v>80</v>
      </c>
      <c r="G10" s="4">
        <v>80</v>
      </c>
      <c r="H10" s="4">
        <v>80</v>
      </c>
      <c r="I10" s="4">
        <v>80</v>
      </c>
      <c r="J10" s="4">
        <v>80</v>
      </c>
      <c r="K10" s="4">
        <v>80</v>
      </c>
      <c r="L10" s="4">
        <v>80</v>
      </c>
      <c r="M10" s="4">
        <v>80</v>
      </c>
      <c r="N10" s="4">
        <v>80</v>
      </c>
      <c r="O10" s="4">
        <v>80</v>
      </c>
      <c r="P10" s="4">
        <v>80</v>
      </c>
      <c r="Q10" s="4">
        <v>80</v>
      </c>
      <c r="R10" s="4">
        <v>80</v>
      </c>
      <c r="S10" s="4">
        <v>80</v>
      </c>
      <c r="T10" s="4">
        <v>80</v>
      </c>
      <c r="U10" s="4">
        <v>80</v>
      </c>
      <c r="V10" s="4">
        <v>80</v>
      </c>
      <c r="W10" s="4">
        <v>80</v>
      </c>
      <c r="X10" s="4">
        <v>80</v>
      </c>
      <c r="Y10" s="4">
        <v>80</v>
      </c>
      <c r="Z10" s="4">
        <v>80</v>
      </c>
      <c r="AA10" s="4">
        <v>80</v>
      </c>
      <c r="AB10" s="4">
        <v>80</v>
      </c>
      <c r="AC10" s="4">
        <v>80</v>
      </c>
      <c r="AD10" s="4">
        <v>80</v>
      </c>
      <c r="AE10" s="4">
        <v>80</v>
      </c>
      <c r="AF10" s="4">
        <v>80</v>
      </c>
      <c r="AG10" s="4">
        <v>80</v>
      </c>
      <c r="AH10" s="4">
        <v>80</v>
      </c>
      <c r="AI10" s="4">
        <v>80</v>
      </c>
      <c r="AJ10" s="4">
        <v>80</v>
      </c>
      <c r="AK10" s="4">
        <v>80</v>
      </c>
      <c r="AL10" s="4">
        <v>80</v>
      </c>
      <c r="AM10" s="4"/>
      <c r="AN10" s="4">
        <v>80</v>
      </c>
      <c r="AO10" s="4">
        <v>80</v>
      </c>
      <c r="AP10" s="4">
        <v>80</v>
      </c>
      <c r="AQ10" s="4">
        <v>80</v>
      </c>
      <c r="AR10" s="4">
        <v>80</v>
      </c>
      <c r="AS10" s="4">
        <v>80</v>
      </c>
      <c r="AT10" s="4">
        <v>80</v>
      </c>
      <c r="AU10" s="4">
        <v>80</v>
      </c>
      <c r="AV10" s="4">
        <v>80</v>
      </c>
      <c r="AW10" s="4">
        <v>80</v>
      </c>
      <c r="AX10" s="4"/>
      <c r="AY10" s="4"/>
      <c r="AZ10" s="4"/>
      <c r="BA10" s="4"/>
      <c r="BB10" s="4"/>
      <c r="BC10" s="4"/>
      <c r="BD10" s="4"/>
      <c r="BE10" s="4"/>
      <c r="BF10" s="4"/>
      <c r="BG10" s="4"/>
      <c r="BH10" s="4"/>
      <c r="BI10" s="4"/>
      <c r="BJ10" s="4"/>
      <c r="BK10" s="4"/>
      <c r="BL10" s="4"/>
      <c r="BM10" s="7">
        <f t="shared" si="0"/>
        <v>3680</v>
      </c>
    </row>
    <row r="11" spans="1:65" x14ac:dyDescent="0.25">
      <c r="A11" s="6" t="s">
        <v>9</v>
      </c>
      <c r="B11" s="4"/>
      <c r="C11" s="4">
        <v>64</v>
      </c>
      <c r="D11" s="4">
        <v>64</v>
      </c>
      <c r="E11" s="4">
        <v>64</v>
      </c>
      <c r="F11" s="4">
        <v>64</v>
      </c>
      <c r="G11" s="4">
        <v>64</v>
      </c>
      <c r="H11" s="4">
        <v>64</v>
      </c>
      <c r="I11" s="4">
        <v>64</v>
      </c>
      <c r="J11" s="4">
        <v>64</v>
      </c>
      <c r="K11" s="4">
        <v>64</v>
      </c>
      <c r="L11" s="4">
        <v>64</v>
      </c>
      <c r="M11" s="4">
        <v>64</v>
      </c>
      <c r="N11" s="4">
        <v>64</v>
      </c>
      <c r="O11" s="4">
        <v>64</v>
      </c>
      <c r="P11" s="4">
        <v>64</v>
      </c>
      <c r="Q11" s="4">
        <v>64</v>
      </c>
      <c r="R11" s="4">
        <v>64</v>
      </c>
      <c r="S11" s="4">
        <v>64</v>
      </c>
      <c r="T11" s="4">
        <v>64</v>
      </c>
      <c r="U11" s="4">
        <v>64</v>
      </c>
      <c r="V11" s="4">
        <v>64</v>
      </c>
      <c r="W11" s="4">
        <v>64</v>
      </c>
      <c r="X11" s="4">
        <v>64</v>
      </c>
      <c r="Y11" s="4">
        <v>64</v>
      </c>
      <c r="Z11" s="4">
        <v>64</v>
      </c>
      <c r="AA11" s="4">
        <v>64</v>
      </c>
      <c r="AB11" s="4">
        <v>64</v>
      </c>
      <c r="AC11" s="4">
        <v>64</v>
      </c>
      <c r="AD11" s="4">
        <v>64</v>
      </c>
      <c r="AE11" s="4">
        <v>64</v>
      </c>
      <c r="AF11" s="4">
        <v>64</v>
      </c>
      <c r="AG11" s="4">
        <v>64</v>
      </c>
      <c r="AH11" s="4">
        <v>64</v>
      </c>
      <c r="AI11" s="4">
        <v>64</v>
      </c>
      <c r="AJ11" s="4">
        <v>64</v>
      </c>
      <c r="AK11" s="4">
        <v>64</v>
      </c>
      <c r="AL11" s="4">
        <v>64</v>
      </c>
      <c r="AM11" s="4"/>
      <c r="AN11" s="4">
        <v>64</v>
      </c>
      <c r="AO11" s="4">
        <v>64</v>
      </c>
      <c r="AP11" s="4">
        <v>64</v>
      </c>
      <c r="AQ11" s="4">
        <v>64</v>
      </c>
      <c r="AR11" s="4">
        <v>64</v>
      </c>
      <c r="AS11" s="4">
        <v>64</v>
      </c>
      <c r="AT11" s="4">
        <v>64</v>
      </c>
      <c r="AU11" s="4">
        <v>64</v>
      </c>
      <c r="AV11" s="4">
        <v>64</v>
      </c>
      <c r="AW11" s="4">
        <v>64</v>
      </c>
      <c r="AX11" s="4"/>
      <c r="AY11" s="4"/>
      <c r="AZ11" s="4"/>
      <c r="BA11" s="4"/>
      <c r="BB11" s="4"/>
      <c r="BC11" s="4"/>
      <c r="BD11" s="4"/>
      <c r="BE11" s="4"/>
      <c r="BF11" s="4"/>
      <c r="BG11" s="4"/>
      <c r="BH11" s="4"/>
      <c r="BI11" s="4"/>
      <c r="BJ11" s="4"/>
      <c r="BK11" s="4"/>
      <c r="BL11" s="4"/>
      <c r="BM11" s="7">
        <f t="shared" si="0"/>
        <v>2944</v>
      </c>
    </row>
    <row r="12" spans="1:65" x14ac:dyDescent="0.25">
      <c r="A12" s="6" t="s">
        <v>10</v>
      </c>
      <c r="B12" s="4"/>
      <c r="C12" s="4">
        <v>8</v>
      </c>
      <c r="D12" s="4">
        <v>8</v>
      </c>
      <c r="E12" s="4">
        <v>8</v>
      </c>
      <c r="F12" s="4">
        <v>8</v>
      </c>
      <c r="G12" s="4">
        <v>8</v>
      </c>
      <c r="H12" s="4">
        <v>8</v>
      </c>
      <c r="I12" s="4">
        <v>8</v>
      </c>
      <c r="J12" s="4">
        <v>8</v>
      </c>
      <c r="K12" s="4">
        <v>8</v>
      </c>
      <c r="L12" s="4">
        <v>8</v>
      </c>
      <c r="M12" s="4">
        <v>8</v>
      </c>
      <c r="N12" s="4">
        <v>8</v>
      </c>
      <c r="O12" s="4">
        <v>8</v>
      </c>
      <c r="P12" s="4">
        <v>8</v>
      </c>
      <c r="Q12" s="4">
        <v>8</v>
      </c>
      <c r="R12" s="4">
        <v>8</v>
      </c>
      <c r="S12" s="4">
        <v>8</v>
      </c>
      <c r="T12" s="4">
        <v>8</v>
      </c>
      <c r="U12" s="4">
        <v>8</v>
      </c>
      <c r="V12" s="4">
        <v>8</v>
      </c>
      <c r="W12" s="4">
        <v>8</v>
      </c>
      <c r="X12" s="4">
        <v>8</v>
      </c>
      <c r="Y12" s="4">
        <v>8</v>
      </c>
      <c r="Z12" s="4">
        <v>8</v>
      </c>
      <c r="AA12" s="4">
        <v>8</v>
      </c>
      <c r="AB12" s="4">
        <v>8</v>
      </c>
      <c r="AC12" s="4">
        <v>8</v>
      </c>
      <c r="AD12" s="4">
        <v>8</v>
      </c>
      <c r="AE12" s="4">
        <v>8</v>
      </c>
      <c r="AF12" s="4">
        <v>8</v>
      </c>
      <c r="AG12" s="4">
        <v>8</v>
      </c>
      <c r="AH12" s="4">
        <v>8</v>
      </c>
      <c r="AI12" s="4">
        <v>8</v>
      </c>
      <c r="AJ12" s="4">
        <v>8</v>
      </c>
      <c r="AK12" s="4">
        <v>8</v>
      </c>
      <c r="AL12" s="4">
        <v>8</v>
      </c>
      <c r="AM12" s="4"/>
      <c r="AN12" s="4">
        <v>8</v>
      </c>
      <c r="AO12" s="4">
        <v>8</v>
      </c>
      <c r="AP12" s="4">
        <v>8</v>
      </c>
      <c r="AQ12" s="4">
        <v>8</v>
      </c>
      <c r="AR12" s="4">
        <v>8</v>
      </c>
      <c r="AS12" s="4">
        <v>8</v>
      </c>
      <c r="AT12" s="4">
        <v>8</v>
      </c>
      <c r="AU12" s="4">
        <v>8</v>
      </c>
      <c r="AV12" s="4">
        <v>8</v>
      </c>
      <c r="AW12" s="4">
        <v>8</v>
      </c>
      <c r="AX12" s="4"/>
      <c r="AY12" s="4"/>
      <c r="AZ12" s="4"/>
      <c r="BA12" s="4"/>
      <c r="BB12" s="4"/>
      <c r="BC12" s="4"/>
      <c r="BD12" s="4"/>
      <c r="BE12" s="4"/>
      <c r="BF12" s="4"/>
      <c r="BG12" s="4"/>
      <c r="BH12" s="4"/>
      <c r="BI12" s="4"/>
      <c r="BJ12" s="4"/>
      <c r="BK12" s="4"/>
      <c r="BL12" s="4"/>
      <c r="BM12" s="7">
        <f t="shared" si="0"/>
        <v>368</v>
      </c>
    </row>
    <row r="13" spans="1:65" s="15" customFormat="1" x14ac:dyDescent="0.25">
      <c r="A13" s="13" t="s">
        <v>11</v>
      </c>
      <c r="B13" s="14"/>
      <c r="C13" s="14"/>
      <c r="D13" s="14"/>
      <c r="E13" s="14"/>
      <c r="F13" s="14"/>
      <c r="G13" s="14"/>
      <c r="H13" s="14">
        <v>38.4</v>
      </c>
      <c r="I13" s="14">
        <v>40</v>
      </c>
      <c r="J13" s="14">
        <v>40</v>
      </c>
      <c r="K13" s="14">
        <v>40</v>
      </c>
      <c r="L13" s="14">
        <v>40</v>
      </c>
      <c r="M13" s="14">
        <v>40</v>
      </c>
      <c r="N13" s="14">
        <v>40</v>
      </c>
      <c r="O13" s="14">
        <v>40</v>
      </c>
      <c r="P13" s="14">
        <v>40</v>
      </c>
      <c r="Q13" s="14">
        <v>40</v>
      </c>
      <c r="R13" s="14">
        <v>40</v>
      </c>
      <c r="S13" s="14">
        <v>40</v>
      </c>
      <c r="T13" s="14">
        <v>40</v>
      </c>
      <c r="U13" s="14">
        <v>40</v>
      </c>
      <c r="V13" s="14">
        <v>40</v>
      </c>
      <c r="W13" s="14">
        <v>40</v>
      </c>
      <c r="X13" s="14">
        <v>40</v>
      </c>
      <c r="Y13" s="14">
        <v>40</v>
      </c>
      <c r="Z13" s="14">
        <v>40</v>
      </c>
      <c r="AA13" s="14">
        <v>40</v>
      </c>
      <c r="AB13" s="14">
        <v>40</v>
      </c>
      <c r="AC13" s="14">
        <v>40</v>
      </c>
      <c r="AD13" s="14">
        <v>40</v>
      </c>
      <c r="AE13" s="14">
        <v>40</v>
      </c>
      <c r="AF13" s="14">
        <v>40</v>
      </c>
      <c r="AG13" s="14">
        <v>40</v>
      </c>
      <c r="AH13" s="14">
        <v>40</v>
      </c>
      <c r="AI13" s="14">
        <v>40</v>
      </c>
      <c r="AJ13" s="14">
        <v>27.2</v>
      </c>
      <c r="AK13" s="14">
        <v>20</v>
      </c>
      <c r="AL13" s="14">
        <v>20</v>
      </c>
      <c r="AM13" s="14"/>
      <c r="AN13" s="14">
        <v>20</v>
      </c>
      <c r="AO13" s="14">
        <v>20</v>
      </c>
      <c r="AP13" s="14">
        <v>20</v>
      </c>
      <c r="AQ13" s="14">
        <v>20</v>
      </c>
      <c r="AR13" s="14">
        <v>20</v>
      </c>
      <c r="AS13" s="14">
        <v>20</v>
      </c>
      <c r="AT13" s="14">
        <v>20</v>
      </c>
      <c r="AU13" s="14">
        <v>20</v>
      </c>
      <c r="AV13" s="14">
        <v>20</v>
      </c>
      <c r="AW13" s="14">
        <v>20</v>
      </c>
      <c r="AX13" s="14"/>
      <c r="AY13" s="14"/>
      <c r="AZ13" s="14"/>
      <c r="BA13" s="14"/>
      <c r="BB13" s="14"/>
      <c r="BC13" s="14"/>
      <c r="BD13" s="14"/>
      <c r="BE13" s="14"/>
      <c r="BF13" s="14"/>
      <c r="BG13" s="14"/>
      <c r="BH13" s="14"/>
      <c r="BI13" s="14"/>
      <c r="BJ13" s="14"/>
      <c r="BK13" s="14"/>
      <c r="BL13" s="14"/>
      <c r="BM13" s="16">
        <f t="shared" si="0"/>
        <v>1385.6000000000001</v>
      </c>
    </row>
    <row r="14" spans="1:65" s="15" customFormat="1" x14ac:dyDescent="0.25">
      <c r="A14" s="13" t="s">
        <v>12</v>
      </c>
      <c r="B14" s="14"/>
      <c r="C14" s="14"/>
      <c r="D14" s="14"/>
      <c r="E14" s="14"/>
      <c r="F14" s="14"/>
      <c r="G14" s="14"/>
      <c r="H14" s="14">
        <v>38.4</v>
      </c>
      <c r="I14" s="14">
        <v>40</v>
      </c>
      <c r="J14" s="14">
        <v>40</v>
      </c>
      <c r="K14" s="14">
        <v>40</v>
      </c>
      <c r="L14" s="14">
        <v>40</v>
      </c>
      <c r="M14" s="14">
        <v>40</v>
      </c>
      <c r="N14" s="14">
        <v>40</v>
      </c>
      <c r="O14" s="14">
        <v>40</v>
      </c>
      <c r="P14" s="14">
        <v>40</v>
      </c>
      <c r="Q14" s="14">
        <v>40</v>
      </c>
      <c r="R14" s="14">
        <v>40</v>
      </c>
      <c r="S14" s="14">
        <v>40</v>
      </c>
      <c r="T14" s="14">
        <v>40</v>
      </c>
      <c r="U14" s="14">
        <v>40</v>
      </c>
      <c r="V14" s="14">
        <v>40</v>
      </c>
      <c r="W14" s="14">
        <v>40</v>
      </c>
      <c r="X14" s="14">
        <v>40</v>
      </c>
      <c r="Y14" s="14">
        <v>40</v>
      </c>
      <c r="Z14" s="14">
        <v>40</v>
      </c>
      <c r="AA14" s="14">
        <v>40</v>
      </c>
      <c r="AB14" s="14">
        <v>40</v>
      </c>
      <c r="AC14" s="14">
        <v>40</v>
      </c>
      <c r="AD14" s="14">
        <v>40</v>
      </c>
      <c r="AE14" s="14">
        <v>40</v>
      </c>
      <c r="AF14" s="14">
        <v>40</v>
      </c>
      <c r="AG14" s="14">
        <v>40</v>
      </c>
      <c r="AH14" s="14">
        <v>40</v>
      </c>
      <c r="AI14" s="14">
        <v>40</v>
      </c>
      <c r="AJ14" s="14">
        <v>27.2</v>
      </c>
      <c r="AK14" s="14">
        <v>20</v>
      </c>
      <c r="AL14" s="14">
        <v>20</v>
      </c>
      <c r="AM14" s="14"/>
      <c r="AN14" s="14">
        <v>20</v>
      </c>
      <c r="AO14" s="14">
        <v>20</v>
      </c>
      <c r="AP14" s="14">
        <v>20</v>
      </c>
      <c r="AQ14" s="14">
        <v>20</v>
      </c>
      <c r="AR14" s="14">
        <v>20</v>
      </c>
      <c r="AS14" s="14">
        <v>20</v>
      </c>
      <c r="AT14" s="14">
        <v>20</v>
      </c>
      <c r="AU14" s="14">
        <v>20</v>
      </c>
      <c r="AV14" s="14">
        <v>20</v>
      </c>
      <c r="AW14" s="14">
        <v>20</v>
      </c>
      <c r="AX14" s="14"/>
      <c r="AY14" s="14"/>
      <c r="AZ14" s="14"/>
      <c r="BA14" s="14"/>
      <c r="BB14" s="14"/>
      <c r="BC14" s="14"/>
      <c r="BD14" s="14"/>
      <c r="BE14" s="14"/>
      <c r="BF14" s="14"/>
      <c r="BG14" s="14"/>
      <c r="BH14" s="14"/>
      <c r="BI14" s="14"/>
      <c r="BJ14" s="14"/>
      <c r="BK14" s="14"/>
      <c r="BL14" s="14"/>
      <c r="BM14" s="16">
        <f t="shared" si="0"/>
        <v>1385.6000000000001</v>
      </c>
    </row>
    <row r="15" spans="1:65" x14ac:dyDescent="0.25">
      <c r="A15" s="6" t="s">
        <v>13</v>
      </c>
      <c r="B15" s="4"/>
      <c r="C15" s="4">
        <f>1920/24</f>
        <v>80</v>
      </c>
      <c r="D15" s="4">
        <v>80</v>
      </c>
      <c r="E15" s="4">
        <v>80</v>
      </c>
      <c r="F15" s="4">
        <v>80</v>
      </c>
      <c r="G15" s="4">
        <v>80</v>
      </c>
      <c r="H15" s="4">
        <v>80</v>
      </c>
      <c r="I15" s="4">
        <v>80</v>
      </c>
      <c r="J15" s="4">
        <v>80</v>
      </c>
      <c r="K15" s="4">
        <v>80</v>
      </c>
      <c r="L15" s="4">
        <v>80</v>
      </c>
      <c r="M15" s="4">
        <v>80</v>
      </c>
      <c r="N15" s="4">
        <v>80</v>
      </c>
      <c r="O15" s="4">
        <v>80</v>
      </c>
      <c r="P15" s="4">
        <v>80</v>
      </c>
      <c r="Q15" s="4">
        <v>80</v>
      </c>
      <c r="R15" s="4">
        <v>80</v>
      </c>
      <c r="S15" s="4">
        <v>80</v>
      </c>
      <c r="T15" s="4">
        <v>80</v>
      </c>
      <c r="U15" s="4">
        <v>80</v>
      </c>
      <c r="V15" s="4">
        <v>80</v>
      </c>
      <c r="W15" s="4">
        <v>80</v>
      </c>
      <c r="X15" s="4">
        <v>80</v>
      </c>
      <c r="Y15" s="4">
        <v>80</v>
      </c>
      <c r="Z15" s="4">
        <v>80</v>
      </c>
      <c r="AA15" s="4">
        <v>80</v>
      </c>
      <c r="AB15" s="4">
        <v>80</v>
      </c>
      <c r="AC15" s="4">
        <v>80</v>
      </c>
      <c r="AD15" s="4">
        <v>80</v>
      </c>
      <c r="AE15" s="4">
        <v>80</v>
      </c>
      <c r="AF15" s="4">
        <v>80</v>
      </c>
      <c r="AG15" s="4">
        <v>80</v>
      </c>
      <c r="AH15" s="4">
        <v>80</v>
      </c>
      <c r="AI15" s="4">
        <v>80</v>
      </c>
      <c r="AJ15" s="4">
        <v>80</v>
      </c>
      <c r="AK15" s="4">
        <v>80</v>
      </c>
      <c r="AL15" s="4">
        <v>80</v>
      </c>
      <c r="AM15" s="4">
        <v>40</v>
      </c>
      <c r="AN15" s="4">
        <v>80</v>
      </c>
      <c r="AO15" s="4">
        <v>80</v>
      </c>
      <c r="AP15" s="4">
        <v>80</v>
      </c>
      <c r="AQ15" s="4">
        <v>80</v>
      </c>
      <c r="AR15" s="4">
        <v>80</v>
      </c>
      <c r="AS15" s="4">
        <v>80</v>
      </c>
      <c r="AT15" s="4">
        <v>80</v>
      </c>
      <c r="AU15" s="4">
        <v>80</v>
      </c>
      <c r="AV15" s="4">
        <v>80</v>
      </c>
      <c r="AW15" s="4">
        <v>80</v>
      </c>
      <c r="AX15" s="4">
        <v>80</v>
      </c>
      <c r="AY15" s="4">
        <v>80</v>
      </c>
      <c r="AZ15" s="4">
        <v>80</v>
      </c>
      <c r="BA15" s="4">
        <v>80</v>
      </c>
      <c r="BB15" s="4">
        <v>80</v>
      </c>
      <c r="BC15" s="4">
        <v>40</v>
      </c>
      <c r="BD15" s="4">
        <v>1040</v>
      </c>
      <c r="BE15" s="4">
        <v>2080</v>
      </c>
      <c r="BF15" s="4">
        <v>2080</v>
      </c>
      <c r="BG15" s="4">
        <v>2080</v>
      </c>
      <c r="BH15" s="4">
        <v>2080</v>
      </c>
      <c r="BI15" s="4">
        <v>2080</v>
      </c>
      <c r="BJ15" s="4">
        <v>2080</v>
      </c>
      <c r="BK15" s="4">
        <v>2080</v>
      </c>
      <c r="BL15" s="4">
        <v>2080</v>
      </c>
      <c r="BM15" s="7">
        <f t="shared" si="0"/>
        <v>21840</v>
      </c>
    </row>
    <row r="16" spans="1:65" x14ac:dyDescent="0.2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7">
        <f t="shared" si="0"/>
        <v>0</v>
      </c>
    </row>
    <row r="17" spans="1:65" x14ac:dyDescent="0.25">
      <c r="A17" s="3" t="s">
        <v>14</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7">
        <f t="shared" si="0"/>
        <v>0</v>
      </c>
    </row>
    <row r="18" spans="1:65" x14ac:dyDescent="0.25">
      <c r="A18" s="4" t="s">
        <v>79</v>
      </c>
      <c r="B18" s="4"/>
      <c r="C18" s="4">
        <v>80</v>
      </c>
      <c r="D18" s="4">
        <v>80</v>
      </c>
      <c r="E18" s="4">
        <v>80</v>
      </c>
      <c r="F18" s="4">
        <v>80</v>
      </c>
      <c r="G18" s="4">
        <v>80</v>
      </c>
      <c r="H18" s="4">
        <v>80</v>
      </c>
      <c r="I18" s="4">
        <v>80</v>
      </c>
      <c r="J18" s="4">
        <v>80</v>
      </c>
      <c r="K18" s="4">
        <v>80</v>
      </c>
      <c r="L18" s="4">
        <v>80</v>
      </c>
      <c r="M18" s="4">
        <v>80</v>
      </c>
      <c r="N18" s="4">
        <v>80</v>
      </c>
      <c r="O18" s="4">
        <v>80</v>
      </c>
      <c r="P18" s="4">
        <v>80</v>
      </c>
      <c r="Q18" s="4">
        <v>80</v>
      </c>
      <c r="R18" s="4">
        <v>80</v>
      </c>
      <c r="S18" s="4">
        <v>80</v>
      </c>
      <c r="T18" s="4">
        <v>80</v>
      </c>
      <c r="U18" s="4">
        <v>80</v>
      </c>
      <c r="V18" s="4">
        <v>80</v>
      </c>
      <c r="W18" s="4">
        <v>80</v>
      </c>
      <c r="X18" s="4">
        <v>80</v>
      </c>
      <c r="Y18" s="4">
        <v>80</v>
      </c>
      <c r="Z18" s="4">
        <v>80</v>
      </c>
      <c r="AA18" s="4">
        <v>80</v>
      </c>
      <c r="AB18" s="4">
        <v>80</v>
      </c>
      <c r="AC18" s="4">
        <v>80</v>
      </c>
      <c r="AD18" s="4">
        <v>80</v>
      </c>
      <c r="AE18" s="4">
        <v>80</v>
      </c>
      <c r="AF18" s="4">
        <v>80</v>
      </c>
      <c r="AG18" s="4">
        <v>80</v>
      </c>
      <c r="AH18" s="4">
        <v>80</v>
      </c>
      <c r="AI18" s="4">
        <v>80</v>
      </c>
      <c r="AJ18" s="4">
        <v>80</v>
      </c>
      <c r="AK18" s="4">
        <v>80</v>
      </c>
      <c r="AL18" s="4">
        <v>80</v>
      </c>
      <c r="AM18" s="4"/>
      <c r="AN18" s="4">
        <v>80</v>
      </c>
      <c r="AO18" s="4">
        <v>80</v>
      </c>
      <c r="AP18" s="4">
        <v>80</v>
      </c>
      <c r="AQ18" s="4">
        <v>80</v>
      </c>
      <c r="AR18" s="4">
        <v>80</v>
      </c>
      <c r="AS18" s="4">
        <v>80</v>
      </c>
      <c r="AT18" s="4">
        <v>80</v>
      </c>
      <c r="AU18" s="4">
        <v>80</v>
      </c>
      <c r="AV18" s="4">
        <v>80</v>
      </c>
      <c r="AW18" s="4">
        <v>80</v>
      </c>
      <c r="AX18" s="4"/>
      <c r="AY18" s="4"/>
      <c r="AZ18" s="4"/>
      <c r="BA18" s="4"/>
      <c r="BB18" s="4"/>
      <c r="BC18" s="4"/>
      <c r="BD18" s="4"/>
      <c r="BE18" s="4"/>
      <c r="BF18" s="4"/>
      <c r="BG18" s="4"/>
      <c r="BH18" s="4"/>
      <c r="BI18" s="4"/>
      <c r="BJ18" s="4"/>
      <c r="BK18" s="4"/>
      <c r="BL18" s="4"/>
      <c r="BM18" s="7">
        <f t="shared" si="0"/>
        <v>3680</v>
      </c>
    </row>
    <row r="19" spans="1:65" x14ac:dyDescent="0.25">
      <c r="A19" s="4" t="s">
        <v>80</v>
      </c>
      <c r="B19" s="4"/>
      <c r="C19" s="4"/>
      <c r="D19" s="4"/>
      <c r="E19" s="4"/>
      <c r="F19" s="4"/>
      <c r="G19" s="4"/>
      <c r="H19" s="4"/>
      <c r="I19" s="4"/>
      <c r="J19" s="4"/>
      <c r="K19" s="4"/>
      <c r="L19" s="4"/>
      <c r="M19" s="4"/>
      <c r="N19" s="4">
        <v>80</v>
      </c>
      <c r="O19" s="4">
        <v>80</v>
      </c>
      <c r="P19" s="4">
        <v>80</v>
      </c>
      <c r="Q19" s="4">
        <v>80</v>
      </c>
      <c r="R19" s="4">
        <v>80</v>
      </c>
      <c r="S19" s="4">
        <v>80</v>
      </c>
      <c r="T19" s="4">
        <v>80</v>
      </c>
      <c r="U19" s="4">
        <v>80</v>
      </c>
      <c r="V19" s="4">
        <v>80</v>
      </c>
      <c r="W19" s="4">
        <v>80</v>
      </c>
      <c r="X19" s="4">
        <v>80</v>
      </c>
      <c r="Y19" s="4">
        <v>80</v>
      </c>
      <c r="Z19" s="4">
        <v>80</v>
      </c>
      <c r="AA19" s="4">
        <v>80</v>
      </c>
      <c r="AB19" s="4">
        <v>80</v>
      </c>
      <c r="AC19" s="4">
        <v>80</v>
      </c>
      <c r="AD19" s="4">
        <v>80</v>
      </c>
      <c r="AE19" s="4">
        <v>80</v>
      </c>
      <c r="AF19" s="4">
        <v>80</v>
      </c>
      <c r="AG19" s="4">
        <v>80</v>
      </c>
      <c r="AH19" s="4">
        <v>80</v>
      </c>
      <c r="AI19" s="4">
        <v>80</v>
      </c>
      <c r="AJ19" s="4">
        <v>80</v>
      </c>
      <c r="AK19" s="4">
        <v>80</v>
      </c>
      <c r="AL19" s="4">
        <v>80</v>
      </c>
      <c r="AM19" s="4"/>
      <c r="AN19" s="4">
        <v>80</v>
      </c>
      <c r="AO19" s="4">
        <v>80</v>
      </c>
      <c r="AP19" s="4">
        <v>80</v>
      </c>
      <c r="AQ19" s="4">
        <v>80</v>
      </c>
      <c r="AR19" s="4">
        <v>80</v>
      </c>
      <c r="AS19" s="4">
        <v>80</v>
      </c>
      <c r="AT19" s="4">
        <v>80</v>
      </c>
      <c r="AU19" s="4">
        <v>80</v>
      </c>
      <c r="AV19" s="4">
        <v>80</v>
      </c>
      <c r="AW19" s="4">
        <v>80</v>
      </c>
      <c r="AX19" s="4"/>
      <c r="AY19" s="4"/>
      <c r="AZ19" s="4"/>
      <c r="BA19" s="4"/>
      <c r="BB19" s="4"/>
      <c r="BC19" s="4"/>
      <c r="BD19" s="4"/>
      <c r="BE19" s="4"/>
      <c r="BF19" s="4"/>
      <c r="BG19" s="4"/>
      <c r="BH19" s="4"/>
      <c r="BI19" s="4"/>
      <c r="BJ19" s="4"/>
      <c r="BK19" s="4"/>
      <c r="BL19" s="4"/>
      <c r="BM19" s="7">
        <f t="shared" si="0"/>
        <v>2800</v>
      </c>
    </row>
    <row r="20" spans="1:65" x14ac:dyDescent="0.25">
      <c r="A20" s="4" t="s">
        <v>81</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v>80</v>
      </c>
      <c r="AK20" s="4">
        <v>80</v>
      </c>
      <c r="AL20" s="4">
        <v>80</v>
      </c>
      <c r="AM20" s="4"/>
      <c r="AN20" s="4">
        <v>80</v>
      </c>
      <c r="AO20" s="4">
        <v>80</v>
      </c>
      <c r="AP20" s="4">
        <v>80</v>
      </c>
      <c r="AQ20" s="4">
        <v>80</v>
      </c>
      <c r="AR20" s="4">
        <v>80</v>
      </c>
      <c r="AS20" s="4">
        <v>80</v>
      </c>
      <c r="AT20" s="4">
        <v>80</v>
      </c>
      <c r="AU20" s="4">
        <v>80</v>
      </c>
      <c r="AV20" s="4">
        <v>80</v>
      </c>
      <c r="AW20" s="4">
        <v>80</v>
      </c>
      <c r="AX20" s="4"/>
      <c r="AY20" s="4"/>
      <c r="AZ20" s="4"/>
      <c r="BA20" s="4"/>
      <c r="BB20" s="4"/>
      <c r="BC20" s="4"/>
      <c r="BD20" s="4"/>
      <c r="BE20" s="4"/>
      <c r="BF20" s="4"/>
      <c r="BG20" s="4"/>
      <c r="BH20" s="4"/>
      <c r="BI20" s="4"/>
      <c r="BJ20" s="4"/>
      <c r="BK20" s="4"/>
      <c r="BL20" s="4"/>
      <c r="BM20" s="7">
        <f t="shared" si="0"/>
        <v>1040</v>
      </c>
    </row>
    <row r="21" spans="1:65" x14ac:dyDescent="0.25">
      <c r="A21" s="4" t="s">
        <v>82</v>
      </c>
      <c r="B21" s="4"/>
      <c r="C21" s="4"/>
      <c r="D21" s="4"/>
      <c r="E21" s="4"/>
      <c r="F21" s="4"/>
      <c r="G21" s="4"/>
      <c r="H21" s="4"/>
      <c r="I21" s="4"/>
      <c r="J21" s="4"/>
      <c r="K21" s="4"/>
      <c r="L21" s="4"/>
      <c r="M21" s="4">
        <v>80</v>
      </c>
      <c r="N21" s="4">
        <v>80</v>
      </c>
      <c r="O21" s="4">
        <v>80</v>
      </c>
      <c r="P21" s="4">
        <v>80</v>
      </c>
      <c r="Q21" s="4">
        <v>80</v>
      </c>
      <c r="R21" s="4">
        <v>80</v>
      </c>
      <c r="S21" s="4">
        <v>80</v>
      </c>
      <c r="T21" s="4">
        <v>80</v>
      </c>
      <c r="U21" s="4">
        <v>80</v>
      </c>
      <c r="V21" s="4">
        <v>80</v>
      </c>
      <c r="W21" s="4">
        <v>80</v>
      </c>
      <c r="X21" s="4">
        <v>80</v>
      </c>
      <c r="Y21" s="4">
        <v>80</v>
      </c>
      <c r="Z21" s="4">
        <v>80</v>
      </c>
      <c r="AA21" s="4">
        <v>80</v>
      </c>
      <c r="AB21" s="4">
        <v>80</v>
      </c>
      <c r="AC21" s="4">
        <v>80</v>
      </c>
      <c r="AD21" s="4">
        <v>80</v>
      </c>
      <c r="AE21" s="4">
        <v>80</v>
      </c>
      <c r="AF21" s="4">
        <v>80</v>
      </c>
      <c r="AG21" s="4">
        <v>80</v>
      </c>
      <c r="AH21" s="4">
        <v>80</v>
      </c>
      <c r="AI21" s="4">
        <v>80</v>
      </c>
      <c r="AJ21" s="4">
        <v>80</v>
      </c>
      <c r="AK21" s="4">
        <v>80</v>
      </c>
      <c r="AL21" s="4">
        <v>80</v>
      </c>
      <c r="AM21" s="4"/>
      <c r="AN21" s="4">
        <v>80</v>
      </c>
      <c r="AO21" s="4">
        <v>80</v>
      </c>
      <c r="AP21" s="4">
        <v>80</v>
      </c>
      <c r="AQ21" s="4">
        <v>80</v>
      </c>
      <c r="AR21" s="4">
        <v>80</v>
      </c>
      <c r="AS21" s="4">
        <v>80</v>
      </c>
      <c r="AT21" s="4">
        <v>80</v>
      </c>
      <c r="AU21" s="4">
        <v>80</v>
      </c>
      <c r="AV21" s="4">
        <v>80</v>
      </c>
      <c r="AW21" s="4">
        <v>80</v>
      </c>
      <c r="AX21" s="4"/>
      <c r="AY21" s="4"/>
      <c r="AZ21" s="4"/>
      <c r="BA21" s="4"/>
      <c r="BB21" s="4"/>
      <c r="BC21" s="4"/>
      <c r="BD21" s="4"/>
      <c r="BE21" s="4"/>
      <c r="BF21" s="4"/>
      <c r="BG21" s="4"/>
      <c r="BH21" s="4"/>
      <c r="BI21" s="4"/>
      <c r="BJ21" s="4"/>
      <c r="BK21" s="4"/>
      <c r="BL21" s="4"/>
      <c r="BM21" s="7">
        <f t="shared" si="0"/>
        <v>2880</v>
      </c>
    </row>
    <row r="22" spans="1:65" x14ac:dyDescent="0.25">
      <c r="A22" s="4" t="s">
        <v>83</v>
      </c>
      <c r="B22" s="4"/>
      <c r="C22" s="4"/>
      <c r="D22" s="4"/>
      <c r="E22" s="4"/>
      <c r="F22" s="4"/>
      <c r="G22" s="4"/>
      <c r="H22" s="4"/>
      <c r="I22" s="4"/>
      <c r="J22" s="4"/>
      <c r="K22" s="4"/>
      <c r="L22" s="4"/>
      <c r="M22" s="4">
        <v>80</v>
      </c>
      <c r="N22" s="4">
        <v>80</v>
      </c>
      <c r="O22" s="4">
        <v>80</v>
      </c>
      <c r="P22" s="4">
        <v>80</v>
      </c>
      <c r="Q22" s="4">
        <v>80</v>
      </c>
      <c r="R22" s="4">
        <v>80</v>
      </c>
      <c r="S22" s="4">
        <v>80</v>
      </c>
      <c r="T22" s="4">
        <v>80</v>
      </c>
      <c r="U22" s="4">
        <v>80</v>
      </c>
      <c r="V22" s="4">
        <v>80</v>
      </c>
      <c r="W22" s="4">
        <v>80</v>
      </c>
      <c r="X22" s="4">
        <v>80</v>
      </c>
      <c r="Y22" s="4">
        <v>80</v>
      </c>
      <c r="Z22" s="4">
        <v>80</v>
      </c>
      <c r="AA22" s="4">
        <v>80</v>
      </c>
      <c r="AB22" s="4">
        <v>80</v>
      </c>
      <c r="AC22" s="4">
        <v>80</v>
      </c>
      <c r="AD22" s="4">
        <v>80</v>
      </c>
      <c r="AE22" s="4">
        <v>80</v>
      </c>
      <c r="AF22" s="4">
        <v>80</v>
      </c>
      <c r="AG22" s="4">
        <v>80</v>
      </c>
      <c r="AH22" s="4">
        <v>80</v>
      </c>
      <c r="AI22" s="4">
        <v>80</v>
      </c>
      <c r="AJ22" s="4">
        <v>80</v>
      </c>
      <c r="AK22" s="4">
        <v>80</v>
      </c>
      <c r="AL22" s="4">
        <v>80</v>
      </c>
      <c r="AM22" s="4"/>
      <c r="AN22" s="4">
        <v>80</v>
      </c>
      <c r="AO22" s="4">
        <v>80</v>
      </c>
      <c r="AP22" s="4">
        <v>80</v>
      </c>
      <c r="AQ22" s="4">
        <v>80</v>
      </c>
      <c r="AR22" s="4">
        <v>80</v>
      </c>
      <c r="AS22" s="4">
        <v>80</v>
      </c>
      <c r="AT22" s="4">
        <v>80</v>
      </c>
      <c r="AU22" s="4">
        <v>80</v>
      </c>
      <c r="AV22" s="4">
        <v>80</v>
      </c>
      <c r="AW22" s="4">
        <v>80</v>
      </c>
      <c r="AX22" s="4"/>
      <c r="AY22" s="4"/>
      <c r="AZ22" s="4"/>
      <c r="BA22" s="4"/>
      <c r="BB22" s="4"/>
      <c r="BC22" s="4"/>
      <c r="BD22" s="4"/>
      <c r="BE22" s="4"/>
      <c r="BF22" s="4"/>
      <c r="BG22" s="4"/>
      <c r="BH22" s="4"/>
      <c r="BI22" s="4"/>
      <c r="BJ22" s="4"/>
      <c r="BK22" s="4"/>
      <c r="BL22" s="4"/>
      <c r="BM22" s="7">
        <f t="shared" si="0"/>
        <v>2880</v>
      </c>
    </row>
    <row r="23" spans="1:65" x14ac:dyDescent="0.2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7">
        <f t="shared" si="0"/>
        <v>0</v>
      </c>
    </row>
    <row r="24" spans="1:65" x14ac:dyDescent="0.25">
      <c r="A24" s="4" t="s">
        <v>84</v>
      </c>
      <c r="B24" s="4"/>
      <c r="C24" s="4">
        <v>80</v>
      </c>
      <c r="D24" s="4">
        <v>80</v>
      </c>
      <c r="E24" s="4">
        <v>80</v>
      </c>
      <c r="F24" s="4">
        <v>80</v>
      </c>
      <c r="G24" s="4">
        <v>80</v>
      </c>
      <c r="H24" s="4">
        <v>80</v>
      </c>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7">
        <f t="shared" si="0"/>
        <v>480</v>
      </c>
    </row>
    <row r="25" spans="1:65" x14ac:dyDescent="0.25">
      <c r="A25" s="4" t="s">
        <v>85</v>
      </c>
      <c r="B25" s="4"/>
      <c r="C25" s="4">
        <v>80</v>
      </c>
      <c r="D25" s="4">
        <v>80</v>
      </c>
      <c r="E25" s="4">
        <v>80</v>
      </c>
      <c r="F25" s="4">
        <v>80</v>
      </c>
      <c r="G25" s="4">
        <v>80</v>
      </c>
      <c r="H25" s="4">
        <v>80</v>
      </c>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7">
        <f t="shared" si="0"/>
        <v>480</v>
      </c>
    </row>
    <row r="26" spans="1:65" x14ac:dyDescent="0.25">
      <c r="A26" s="4" t="s">
        <v>13</v>
      </c>
      <c r="B26" s="4"/>
      <c r="C26" s="4">
        <v>80</v>
      </c>
      <c r="D26" s="4">
        <v>80</v>
      </c>
      <c r="E26" s="4">
        <v>80</v>
      </c>
      <c r="F26" s="4">
        <v>80</v>
      </c>
      <c r="G26" s="4">
        <v>80</v>
      </c>
      <c r="H26" s="4">
        <v>80</v>
      </c>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7">
        <f t="shared" si="0"/>
        <v>480</v>
      </c>
    </row>
    <row r="27" spans="1:65" x14ac:dyDescent="0.25">
      <c r="A27" s="4" t="s">
        <v>94</v>
      </c>
      <c r="B27" s="4"/>
      <c r="C27" s="4">
        <v>80</v>
      </c>
      <c r="D27" s="4">
        <v>80</v>
      </c>
      <c r="E27" s="4">
        <v>80</v>
      </c>
      <c r="F27" s="4">
        <v>80</v>
      </c>
      <c r="G27" s="4">
        <v>80</v>
      </c>
      <c r="H27" s="4">
        <v>80</v>
      </c>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7">
        <f t="shared" si="0"/>
        <v>480</v>
      </c>
    </row>
    <row r="28" spans="1:65" x14ac:dyDescent="0.25">
      <c r="A28" s="4" t="s">
        <v>95</v>
      </c>
      <c r="B28" s="4"/>
      <c r="C28" s="4">
        <v>80</v>
      </c>
      <c r="D28" s="4">
        <v>80</v>
      </c>
      <c r="E28" s="4">
        <v>80</v>
      </c>
      <c r="F28" s="4">
        <v>80</v>
      </c>
      <c r="G28" s="4">
        <v>80</v>
      </c>
      <c r="H28" s="4">
        <v>80</v>
      </c>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7">
        <f t="shared" si="0"/>
        <v>480</v>
      </c>
    </row>
    <row r="29" spans="1:65" x14ac:dyDescent="0.25">
      <c r="A29" s="4" t="s">
        <v>96</v>
      </c>
      <c r="B29" s="4"/>
      <c r="C29" s="4">
        <v>80</v>
      </c>
      <c r="D29" s="4">
        <v>80</v>
      </c>
      <c r="E29" s="4">
        <v>80</v>
      </c>
      <c r="F29" s="4">
        <v>80</v>
      </c>
      <c r="G29" s="4">
        <v>80</v>
      </c>
      <c r="H29" s="4">
        <v>80</v>
      </c>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7">
        <f t="shared" si="0"/>
        <v>480</v>
      </c>
    </row>
    <row r="30" spans="1:65" x14ac:dyDescent="0.25">
      <c r="A30" s="4" t="s">
        <v>97</v>
      </c>
      <c r="B30" s="4"/>
      <c r="C30" s="4">
        <v>80</v>
      </c>
      <c r="D30" s="4">
        <v>80</v>
      </c>
      <c r="E30" s="4">
        <v>80</v>
      </c>
      <c r="F30" s="4">
        <v>80</v>
      </c>
      <c r="G30" s="4">
        <v>80</v>
      </c>
      <c r="H30" s="4">
        <v>80</v>
      </c>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7">
        <f t="shared" si="0"/>
        <v>480</v>
      </c>
    </row>
    <row r="31" spans="1:65" x14ac:dyDescent="0.2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7">
        <f t="shared" si="0"/>
        <v>0</v>
      </c>
    </row>
    <row r="32" spans="1:65" x14ac:dyDescent="0.25">
      <c r="A32" s="4" t="s">
        <v>98</v>
      </c>
      <c r="B32" s="4"/>
      <c r="C32" s="4"/>
      <c r="D32" s="4"/>
      <c r="E32" s="4"/>
      <c r="F32" s="4"/>
      <c r="G32" s="4"/>
      <c r="H32" s="4"/>
      <c r="I32" s="4">
        <v>80</v>
      </c>
      <c r="J32" s="4">
        <v>80</v>
      </c>
      <c r="K32" s="4">
        <v>80</v>
      </c>
      <c r="L32" s="4">
        <v>80</v>
      </c>
      <c r="M32" s="4">
        <v>80</v>
      </c>
      <c r="N32" s="4">
        <v>80</v>
      </c>
      <c r="O32" s="4">
        <v>80</v>
      </c>
      <c r="P32" s="4">
        <v>80</v>
      </c>
      <c r="Q32" s="4">
        <v>80</v>
      </c>
      <c r="R32" s="4">
        <v>80</v>
      </c>
      <c r="S32" s="4">
        <v>80</v>
      </c>
      <c r="T32" s="4">
        <v>80</v>
      </c>
      <c r="U32" s="4">
        <v>80</v>
      </c>
      <c r="V32" s="4">
        <v>80</v>
      </c>
      <c r="W32" s="4">
        <v>80</v>
      </c>
      <c r="X32" s="4">
        <v>80</v>
      </c>
      <c r="Y32" s="4">
        <v>80</v>
      </c>
      <c r="Z32" s="4">
        <v>80</v>
      </c>
      <c r="AA32" s="4">
        <v>80</v>
      </c>
      <c r="AB32" s="4">
        <v>80</v>
      </c>
      <c r="AC32" s="4">
        <v>80</v>
      </c>
      <c r="AD32" s="4">
        <v>80</v>
      </c>
      <c r="AE32" s="4">
        <v>80</v>
      </c>
      <c r="AF32" s="4">
        <v>80</v>
      </c>
      <c r="AG32" s="4">
        <v>80</v>
      </c>
      <c r="AH32" s="4">
        <v>80</v>
      </c>
      <c r="AI32" s="4">
        <v>80</v>
      </c>
      <c r="AJ32" s="4">
        <v>80</v>
      </c>
      <c r="AK32" s="4">
        <v>80</v>
      </c>
      <c r="AL32" s="4">
        <v>80</v>
      </c>
      <c r="AM32" s="4"/>
      <c r="AN32" s="4">
        <v>80</v>
      </c>
      <c r="AO32" s="4">
        <v>80</v>
      </c>
      <c r="AP32" s="4">
        <v>80</v>
      </c>
      <c r="AQ32" s="4">
        <v>80</v>
      </c>
      <c r="AR32" s="4">
        <v>80</v>
      </c>
      <c r="AS32" s="4">
        <v>80</v>
      </c>
      <c r="AT32" s="4"/>
      <c r="AU32" s="4"/>
      <c r="AV32" s="4"/>
      <c r="AW32" s="4"/>
      <c r="AX32" s="4"/>
      <c r="AY32" s="4"/>
      <c r="AZ32" s="4"/>
      <c r="BA32" s="4"/>
      <c r="BB32" s="4"/>
      <c r="BC32" s="4"/>
      <c r="BD32" s="4"/>
      <c r="BE32" s="4"/>
      <c r="BF32" s="4"/>
      <c r="BG32" s="4"/>
      <c r="BH32" s="4"/>
      <c r="BI32" s="4"/>
      <c r="BJ32" s="4"/>
      <c r="BK32" s="4"/>
      <c r="BL32" s="4"/>
      <c r="BM32" s="7">
        <f t="shared" si="0"/>
        <v>2880</v>
      </c>
    </row>
    <row r="33" spans="1:65" x14ac:dyDescent="0.25">
      <c r="A33" s="4" t="s">
        <v>99</v>
      </c>
      <c r="B33" s="4"/>
      <c r="C33" s="4"/>
      <c r="D33" s="4"/>
      <c r="E33" s="4"/>
      <c r="F33" s="4"/>
      <c r="G33" s="4"/>
      <c r="H33" s="4"/>
      <c r="I33" s="4">
        <v>80</v>
      </c>
      <c r="J33" s="4">
        <v>80</v>
      </c>
      <c r="K33" s="4">
        <v>80</v>
      </c>
      <c r="L33" s="4">
        <v>80</v>
      </c>
      <c r="M33" s="4">
        <v>80</v>
      </c>
      <c r="N33" s="4">
        <v>80</v>
      </c>
      <c r="O33" s="4">
        <v>80</v>
      </c>
      <c r="P33" s="4">
        <v>80</v>
      </c>
      <c r="Q33" s="4">
        <v>80</v>
      </c>
      <c r="R33" s="4">
        <v>80</v>
      </c>
      <c r="S33" s="4">
        <v>80</v>
      </c>
      <c r="T33" s="4">
        <v>80</v>
      </c>
      <c r="U33" s="4">
        <v>80</v>
      </c>
      <c r="V33" s="4">
        <v>80</v>
      </c>
      <c r="W33" s="4">
        <v>80</v>
      </c>
      <c r="X33" s="4">
        <v>80</v>
      </c>
      <c r="Y33" s="4">
        <v>80</v>
      </c>
      <c r="Z33" s="4">
        <v>80</v>
      </c>
      <c r="AA33" s="4">
        <v>80</v>
      </c>
      <c r="AB33" s="4">
        <v>80</v>
      </c>
      <c r="AC33" s="4">
        <v>80</v>
      </c>
      <c r="AD33" s="4">
        <v>80</v>
      </c>
      <c r="AE33" s="4">
        <v>80</v>
      </c>
      <c r="AF33" s="4">
        <v>80</v>
      </c>
      <c r="AG33" s="4">
        <v>80</v>
      </c>
      <c r="AH33" s="4">
        <v>80</v>
      </c>
      <c r="AI33" s="4">
        <v>80</v>
      </c>
      <c r="AJ33" s="4">
        <v>80</v>
      </c>
      <c r="AK33" s="4">
        <v>80</v>
      </c>
      <c r="AL33" s="4">
        <v>80</v>
      </c>
      <c r="AM33" s="4"/>
      <c r="AN33" s="4">
        <v>80</v>
      </c>
      <c r="AO33" s="4">
        <v>80</v>
      </c>
      <c r="AP33" s="4">
        <v>80</v>
      </c>
      <c r="AQ33" s="4">
        <v>80</v>
      </c>
      <c r="AR33" s="4">
        <v>80</v>
      </c>
      <c r="AS33" s="4">
        <v>80</v>
      </c>
      <c r="AT33" s="4"/>
      <c r="AU33" s="4"/>
      <c r="AV33" s="4"/>
      <c r="AW33" s="4"/>
      <c r="AX33" s="4"/>
      <c r="AY33" s="4"/>
      <c r="AZ33" s="4"/>
      <c r="BA33" s="4"/>
      <c r="BB33" s="4"/>
      <c r="BC33" s="4"/>
      <c r="BD33" s="4"/>
      <c r="BE33" s="4"/>
      <c r="BF33" s="4"/>
      <c r="BG33" s="4"/>
      <c r="BH33" s="4"/>
      <c r="BI33" s="4"/>
      <c r="BJ33" s="4"/>
      <c r="BK33" s="4"/>
      <c r="BL33" s="4"/>
      <c r="BM33" s="7">
        <f t="shared" si="0"/>
        <v>2880</v>
      </c>
    </row>
    <row r="34" spans="1:65" x14ac:dyDescent="0.25">
      <c r="A34" s="4" t="s">
        <v>86</v>
      </c>
      <c r="B34" s="4"/>
      <c r="C34" s="4"/>
      <c r="D34" s="4"/>
      <c r="E34" s="4"/>
      <c r="F34" s="4"/>
      <c r="G34" s="4"/>
      <c r="H34" s="4"/>
      <c r="I34" s="4">
        <v>80</v>
      </c>
      <c r="J34" s="4">
        <v>80</v>
      </c>
      <c r="K34" s="4">
        <v>80</v>
      </c>
      <c r="L34" s="4">
        <v>80</v>
      </c>
      <c r="M34" s="4">
        <v>80</v>
      </c>
      <c r="N34" s="4">
        <v>80</v>
      </c>
      <c r="O34" s="4">
        <v>80</v>
      </c>
      <c r="P34" s="4">
        <v>80</v>
      </c>
      <c r="Q34" s="4">
        <v>80</v>
      </c>
      <c r="R34" s="4">
        <v>80</v>
      </c>
      <c r="S34" s="4">
        <v>80</v>
      </c>
      <c r="T34" s="4">
        <v>80</v>
      </c>
      <c r="U34" s="4">
        <v>80</v>
      </c>
      <c r="V34" s="4">
        <v>80</v>
      </c>
      <c r="W34" s="4">
        <v>80</v>
      </c>
      <c r="X34" s="4">
        <v>80</v>
      </c>
      <c r="Y34" s="4">
        <v>80</v>
      </c>
      <c r="Z34" s="4">
        <v>80</v>
      </c>
      <c r="AA34" s="4">
        <v>80</v>
      </c>
      <c r="AB34" s="4">
        <v>80</v>
      </c>
      <c r="AC34" s="4">
        <v>80</v>
      </c>
      <c r="AD34" s="4">
        <v>80</v>
      </c>
      <c r="AE34" s="4">
        <v>80</v>
      </c>
      <c r="AF34" s="4">
        <v>80</v>
      </c>
      <c r="AG34" s="4">
        <v>80</v>
      </c>
      <c r="AH34" s="4">
        <v>80</v>
      </c>
      <c r="AI34" s="4">
        <v>80</v>
      </c>
      <c r="AJ34" s="4">
        <v>80</v>
      </c>
      <c r="AK34" s="4">
        <v>80</v>
      </c>
      <c r="AL34" s="4">
        <v>80</v>
      </c>
      <c r="AM34" s="4"/>
      <c r="AN34" s="4">
        <v>80</v>
      </c>
      <c r="AO34" s="4">
        <v>80</v>
      </c>
      <c r="AP34" s="4">
        <v>80</v>
      </c>
      <c r="AQ34" s="4">
        <v>80</v>
      </c>
      <c r="AR34" s="4">
        <v>80</v>
      </c>
      <c r="AS34" s="4">
        <v>80</v>
      </c>
      <c r="AT34" s="4"/>
      <c r="AU34" s="4"/>
      <c r="AV34" s="4"/>
      <c r="AW34" s="4"/>
      <c r="AX34" s="4"/>
      <c r="AY34" s="4"/>
      <c r="AZ34" s="4"/>
      <c r="BA34" s="4"/>
      <c r="BB34" s="4"/>
      <c r="BC34" s="4"/>
      <c r="BD34" s="4"/>
      <c r="BE34" s="4"/>
      <c r="BF34" s="4"/>
      <c r="BG34" s="4"/>
      <c r="BH34" s="4"/>
      <c r="BI34" s="4"/>
      <c r="BJ34" s="4"/>
      <c r="BK34" s="4"/>
      <c r="BL34" s="4"/>
      <c r="BM34" s="7">
        <f t="shared" si="0"/>
        <v>2880</v>
      </c>
    </row>
    <row r="35" spans="1:65" x14ac:dyDescent="0.25">
      <c r="A35" s="4" t="s">
        <v>87</v>
      </c>
      <c r="B35" s="4"/>
      <c r="C35" s="4"/>
      <c r="D35" s="4"/>
      <c r="E35" s="4"/>
      <c r="F35" s="4"/>
      <c r="G35" s="4"/>
      <c r="H35" s="4"/>
      <c r="I35" s="4">
        <v>80</v>
      </c>
      <c r="J35" s="4">
        <v>80</v>
      </c>
      <c r="K35" s="4">
        <v>80</v>
      </c>
      <c r="L35" s="4">
        <v>80</v>
      </c>
      <c r="M35" s="4">
        <v>80</v>
      </c>
      <c r="N35" s="4">
        <v>80</v>
      </c>
      <c r="O35" s="4">
        <v>80</v>
      </c>
      <c r="P35" s="4">
        <v>80</v>
      </c>
      <c r="Q35" s="4">
        <v>80</v>
      </c>
      <c r="R35" s="4">
        <v>80</v>
      </c>
      <c r="S35" s="4">
        <v>80</v>
      </c>
      <c r="T35" s="4">
        <v>80</v>
      </c>
      <c r="U35" s="4">
        <v>80</v>
      </c>
      <c r="V35" s="4">
        <v>80</v>
      </c>
      <c r="W35" s="4">
        <v>80</v>
      </c>
      <c r="X35" s="4">
        <v>80</v>
      </c>
      <c r="Y35" s="4">
        <v>80</v>
      </c>
      <c r="Z35" s="4">
        <v>80</v>
      </c>
      <c r="AA35" s="4">
        <v>80</v>
      </c>
      <c r="AB35" s="4">
        <v>80</v>
      </c>
      <c r="AC35" s="4">
        <v>80</v>
      </c>
      <c r="AD35" s="4">
        <v>80</v>
      </c>
      <c r="AE35" s="4">
        <v>80</v>
      </c>
      <c r="AF35" s="4">
        <v>80</v>
      </c>
      <c r="AG35" s="4">
        <v>80</v>
      </c>
      <c r="AH35" s="4">
        <v>80</v>
      </c>
      <c r="AI35" s="4">
        <v>80</v>
      </c>
      <c r="AJ35" s="4">
        <v>80</v>
      </c>
      <c r="AK35" s="4">
        <v>80</v>
      </c>
      <c r="AL35" s="4">
        <v>80</v>
      </c>
      <c r="AM35" s="4"/>
      <c r="AN35" s="4">
        <v>80</v>
      </c>
      <c r="AO35" s="4">
        <v>80</v>
      </c>
      <c r="AP35" s="4">
        <v>80</v>
      </c>
      <c r="AQ35" s="4">
        <v>80</v>
      </c>
      <c r="AR35" s="4">
        <v>80</v>
      </c>
      <c r="AS35" s="4">
        <v>80</v>
      </c>
      <c r="AT35" s="4"/>
      <c r="AU35" s="4"/>
      <c r="AV35" s="4"/>
      <c r="AW35" s="4"/>
      <c r="AX35" s="4"/>
      <c r="AY35" s="4"/>
      <c r="AZ35" s="4"/>
      <c r="BA35" s="4"/>
      <c r="BB35" s="4"/>
      <c r="BC35" s="4"/>
      <c r="BD35" s="4"/>
      <c r="BE35" s="4"/>
      <c r="BF35" s="4"/>
      <c r="BG35" s="4"/>
      <c r="BH35" s="4"/>
      <c r="BI35" s="4"/>
      <c r="BJ35" s="4"/>
      <c r="BK35" s="4"/>
      <c r="BL35" s="4"/>
      <c r="BM35" s="7">
        <f t="shared" si="0"/>
        <v>2880</v>
      </c>
    </row>
    <row r="36" spans="1:65" x14ac:dyDescent="0.25">
      <c r="A36" s="4" t="s">
        <v>88</v>
      </c>
      <c r="B36" s="4"/>
      <c r="C36" s="4"/>
      <c r="D36" s="4"/>
      <c r="E36" s="4"/>
      <c r="F36" s="4"/>
      <c r="G36" s="4"/>
      <c r="H36" s="4"/>
      <c r="I36" s="4">
        <v>80</v>
      </c>
      <c r="J36" s="4">
        <v>80</v>
      </c>
      <c r="K36" s="4">
        <v>80</v>
      </c>
      <c r="L36" s="4">
        <v>80</v>
      </c>
      <c r="M36" s="4">
        <v>80</v>
      </c>
      <c r="N36" s="4">
        <v>80</v>
      </c>
      <c r="O36" s="4">
        <v>80</v>
      </c>
      <c r="P36" s="4">
        <v>80</v>
      </c>
      <c r="Q36" s="4">
        <v>80</v>
      </c>
      <c r="R36" s="4">
        <v>80</v>
      </c>
      <c r="S36" s="4">
        <v>80</v>
      </c>
      <c r="T36" s="4">
        <v>80</v>
      </c>
      <c r="U36" s="4">
        <v>80</v>
      </c>
      <c r="V36" s="4">
        <v>80</v>
      </c>
      <c r="W36" s="4">
        <v>80</v>
      </c>
      <c r="X36" s="4">
        <v>80</v>
      </c>
      <c r="Y36" s="4">
        <v>80</v>
      </c>
      <c r="Z36" s="4">
        <v>80</v>
      </c>
      <c r="AA36" s="4">
        <v>80</v>
      </c>
      <c r="AB36" s="4">
        <v>80</v>
      </c>
      <c r="AC36" s="4">
        <v>80</v>
      </c>
      <c r="AD36" s="4">
        <v>80</v>
      </c>
      <c r="AE36" s="4">
        <v>80</v>
      </c>
      <c r="AF36" s="4">
        <v>80</v>
      </c>
      <c r="AG36" s="4">
        <v>80</v>
      </c>
      <c r="AH36" s="4">
        <v>80</v>
      </c>
      <c r="AI36" s="4">
        <v>80</v>
      </c>
      <c r="AJ36" s="4">
        <v>80</v>
      </c>
      <c r="AK36" s="4">
        <v>80</v>
      </c>
      <c r="AL36" s="4">
        <v>80</v>
      </c>
      <c r="AM36" s="4"/>
      <c r="AN36" s="4">
        <v>80</v>
      </c>
      <c r="AO36" s="4">
        <v>80</v>
      </c>
      <c r="AP36" s="4">
        <v>80</v>
      </c>
      <c r="AQ36" s="4">
        <v>80</v>
      </c>
      <c r="AR36" s="4">
        <v>80</v>
      </c>
      <c r="AS36" s="4">
        <v>80</v>
      </c>
      <c r="AT36" s="4"/>
      <c r="AU36" s="4"/>
      <c r="AV36" s="4"/>
      <c r="AW36" s="4"/>
      <c r="AX36" s="4"/>
      <c r="AY36" s="4"/>
      <c r="AZ36" s="4"/>
      <c r="BA36" s="4"/>
      <c r="BB36" s="4"/>
      <c r="BC36" s="4"/>
      <c r="BD36" s="4"/>
      <c r="BE36" s="4"/>
      <c r="BF36" s="4"/>
      <c r="BG36" s="4"/>
      <c r="BH36" s="4"/>
      <c r="BI36" s="4"/>
      <c r="BJ36" s="4"/>
      <c r="BK36" s="4"/>
      <c r="BL36" s="4"/>
      <c r="BM36" s="7">
        <f t="shared" si="0"/>
        <v>2880</v>
      </c>
    </row>
    <row r="37" spans="1:65" x14ac:dyDescent="0.25">
      <c r="A37" s="4" t="s">
        <v>89</v>
      </c>
      <c r="B37" s="4"/>
      <c r="C37" s="4"/>
      <c r="D37" s="4"/>
      <c r="E37" s="4"/>
      <c r="F37" s="4"/>
      <c r="G37" s="4"/>
      <c r="H37" s="4"/>
      <c r="I37" s="4">
        <v>80</v>
      </c>
      <c r="J37" s="4">
        <v>80</v>
      </c>
      <c r="K37" s="4">
        <v>80</v>
      </c>
      <c r="L37" s="4">
        <v>80</v>
      </c>
      <c r="M37" s="4">
        <v>80</v>
      </c>
      <c r="N37" s="4">
        <v>80</v>
      </c>
      <c r="O37" s="4">
        <v>80</v>
      </c>
      <c r="P37" s="4">
        <v>80</v>
      </c>
      <c r="Q37" s="4">
        <v>80</v>
      </c>
      <c r="R37" s="4">
        <v>80</v>
      </c>
      <c r="S37" s="4">
        <v>80</v>
      </c>
      <c r="T37" s="4">
        <v>80</v>
      </c>
      <c r="U37" s="4">
        <v>80</v>
      </c>
      <c r="V37" s="4">
        <v>80</v>
      </c>
      <c r="W37" s="4">
        <v>80</v>
      </c>
      <c r="X37" s="4">
        <v>80</v>
      </c>
      <c r="Y37" s="4">
        <v>80</v>
      </c>
      <c r="Z37" s="4">
        <v>80</v>
      </c>
      <c r="AA37" s="4">
        <v>80</v>
      </c>
      <c r="AB37" s="4">
        <v>80</v>
      </c>
      <c r="AC37" s="4">
        <v>80</v>
      </c>
      <c r="AD37" s="4">
        <v>80</v>
      </c>
      <c r="AE37" s="4">
        <v>80</v>
      </c>
      <c r="AF37" s="4">
        <v>80</v>
      </c>
      <c r="AG37" s="4">
        <v>80</v>
      </c>
      <c r="AH37" s="4">
        <v>80</v>
      </c>
      <c r="AI37" s="4">
        <v>80</v>
      </c>
      <c r="AJ37" s="4">
        <v>80</v>
      </c>
      <c r="AK37" s="4">
        <v>80</v>
      </c>
      <c r="AL37" s="4">
        <v>80</v>
      </c>
      <c r="AM37" s="4"/>
      <c r="AN37" s="4">
        <v>80</v>
      </c>
      <c r="AO37" s="4">
        <v>80</v>
      </c>
      <c r="AP37" s="4">
        <v>80</v>
      </c>
      <c r="AQ37" s="4">
        <v>80</v>
      </c>
      <c r="AR37" s="4">
        <v>80</v>
      </c>
      <c r="AS37" s="4">
        <v>80</v>
      </c>
      <c r="AT37" s="4"/>
      <c r="AU37" s="4"/>
      <c r="AV37" s="4"/>
      <c r="AW37" s="4"/>
      <c r="AX37" s="4"/>
      <c r="AY37" s="4"/>
      <c r="AZ37" s="4"/>
      <c r="BA37" s="4"/>
      <c r="BB37" s="4"/>
      <c r="BC37" s="4"/>
      <c r="BD37" s="4"/>
      <c r="BE37" s="4"/>
      <c r="BF37" s="4"/>
      <c r="BG37" s="4"/>
      <c r="BH37" s="4"/>
      <c r="BI37" s="4"/>
      <c r="BJ37" s="4"/>
      <c r="BK37" s="4"/>
      <c r="BL37" s="4"/>
      <c r="BM37" s="7">
        <f t="shared" si="0"/>
        <v>2880</v>
      </c>
    </row>
    <row r="38" spans="1:65" x14ac:dyDescent="0.25">
      <c r="A38" s="4" t="s">
        <v>90</v>
      </c>
      <c r="B38" s="4"/>
      <c r="C38" s="4"/>
      <c r="D38" s="4"/>
      <c r="E38" s="4"/>
      <c r="F38" s="4"/>
      <c r="G38" s="4"/>
      <c r="H38" s="4"/>
      <c r="I38" s="4">
        <v>80</v>
      </c>
      <c r="J38" s="4">
        <v>80</v>
      </c>
      <c r="K38" s="4">
        <v>80</v>
      </c>
      <c r="L38" s="4">
        <v>80</v>
      </c>
      <c r="M38" s="4">
        <v>80</v>
      </c>
      <c r="N38" s="4">
        <v>80</v>
      </c>
      <c r="O38" s="4">
        <v>80</v>
      </c>
      <c r="P38" s="4">
        <v>80</v>
      </c>
      <c r="Q38" s="4">
        <v>80</v>
      </c>
      <c r="R38" s="4">
        <v>80</v>
      </c>
      <c r="S38" s="4">
        <v>80</v>
      </c>
      <c r="T38" s="4">
        <v>80</v>
      </c>
      <c r="U38" s="4">
        <v>80</v>
      </c>
      <c r="V38" s="4">
        <v>80</v>
      </c>
      <c r="W38" s="4">
        <v>80</v>
      </c>
      <c r="X38" s="4">
        <v>80</v>
      </c>
      <c r="Y38" s="4">
        <v>80</v>
      </c>
      <c r="Z38" s="4">
        <v>80</v>
      </c>
      <c r="AA38" s="4">
        <v>80</v>
      </c>
      <c r="AB38" s="4">
        <v>80</v>
      </c>
      <c r="AC38" s="4">
        <v>80</v>
      </c>
      <c r="AD38" s="4">
        <v>80</v>
      </c>
      <c r="AE38" s="4">
        <v>80</v>
      </c>
      <c r="AF38" s="4">
        <v>80</v>
      </c>
      <c r="AG38" s="4">
        <v>80</v>
      </c>
      <c r="AH38" s="4">
        <v>80</v>
      </c>
      <c r="AI38" s="4">
        <v>80</v>
      </c>
      <c r="AJ38" s="4">
        <v>80</v>
      </c>
      <c r="AK38" s="4">
        <v>80</v>
      </c>
      <c r="AL38" s="4">
        <v>80</v>
      </c>
      <c r="AM38" s="4"/>
      <c r="AN38" s="4">
        <v>80</v>
      </c>
      <c r="AO38" s="4">
        <v>80</v>
      </c>
      <c r="AP38" s="4">
        <v>80</v>
      </c>
      <c r="AQ38" s="4">
        <v>80</v>
      </c>
      <c r="AR38" s="4">
        <v>80</v>
      </c>
      <c r="AS38" s="4">
        <v>80</v>
      </c>
      <c r="AT38" s="4"/>
      <c r="AU38" s="4"/>
      <c r="AV38" s="4"/>
      <c r="AW38" s="4"/>
      <c r="AX38" s="4"/>
      <c r="AY38" s="4"/>
      <c r="AZ38" s="4"/>
      <c r="BA38" s="4"/>
      <c r="BB38" s="4"/>
      <c r="BC38" s="4"/>
      <c r="BD38" s="4"/>
      <c r="BE38" s="4"/>
      <c r="BF38" s="4"/>
      <c r="BG38" s="4"/>
      <c r="BH38" s="4"/>
      <c r="BI38" s="4"/>
      <c r="BJ38" s="4"/>
      <c r="BK38" s="4"/>
      <c r="BL38" s="4"/>
      <c r="BM38" s="7">
        <f t="shared" si="0"/>
        <v>2880</v>
      </c>
    </row>
    <row r="39" spans="1:65" x14ac:dyDescent="0.25">
      <c r="A39" s="4" t="s">
        <v>91</v>
      </c>
      <c r="B39" s="4"/>
      <c r="C39" s="4"/>
      <c r="D39" s="4"/>
      <c r="E39" s="4"/>
      <c r="F39" s="4"/>
      <c r="G39" s="4"/>
      <c r="H39" s="4"/>
      <c r="I39" s="4">
        <v>80</v>
      </c>
      <c r="J39" s="4">
        <v>80</v>
      </c>
      <c r="K39" s="4">
        <v>80</v>
      </c>
      <c r="L39" s="4">
        <v>80</v>
      </c>
      <c r="M39" s="4">
        <v>80</v>
      </c>
      <c r="N39" s="4">
        <v>80</v>
      </c>
      <c r="O39" s="4">
        <v>80</v>
      </c>
      <c r="P39" s="4">
        <v>80</v>
      </c>
      <c r="Q39" s="4">
        <v>80</v>
      </c>
      <c r="R39" s="4">
        <v>80</v>
      </c>
      <c r="S39" s="4">
        <v>80</v>
      </c>
      <c r="T39" s="4">
        <v>80</v>
      </c>
      <c r="U39" s="4">
        <v>80</v>
      </c>
      <c r="V39" s="4">
        <v>80</v>
      </c>
      <c r="W39" s="4">
        <v>80</v>
      </c>
      <c r="X39" s="4">
        <v>80</v>
      </c>
      <c r="Y39" s="4">
        <v>80</v>
      </c>
      <c r="Z39" s="4">
        <v>80</v>
      </c>
      <c r="AA39" s="4">
        <v>80</v>
      </c>
      <c r="AB39" s="4">
        <v>80</v>
      </c>
      <c r="AC39" s="4">
        <v>80</v>
      </c>
      <c r="AD39" s="4">
        <v>80</v>
      </c>
      <c r="AE39" s="4">
        <v>80</v>
      </c>
      <c r="AF39" s="4">
        <v>80</v>
      </c>
      <c r="AG39" s="4">
        <v>80</v>
      </c>
      <c r="AH39" s="4">
        <v>80</v>
      </c>
      <c r="AI39" s="4">
        <v>80</v>
      </c>
      <c r="AJ39" s="4">
        <v>80</v>
      </c>
      <c r="AK39" s="4">
        <v>80</v>
      </c>
      <c r="AL39" s="4">
        <v>80</v>
      </c>
      <c r="AM39" s="4"/>
      <c r="AN39" s="4">
        <v>80</v>
      </c>
      <c r="AO39" s="4">
        <v>80</v>
      </c>
      <c r="AP39" s="4">
        <v>80</v>
      </c>
      <c r="AQ39" s="4">
        <v>80</v>
      </c>
      <c r="AR39" s="4">
        <v>80</v>
      </c>
      <c r="AS39" s="4">
        <v>80</v>
      </c>
      <c r="AT39" s="4"/>
      <c r="AU39" s="4"/>
      <c r="AV39" s="4"/>
      <c r="AW39" s="4"/>
      <c r="AX39" s="4"/>
      <c r="AY39" s="4"/>
      <c r="AZ39" s="4"/>
      <c r="BA39" s="4"/>
      <c r="BB39" s="4"/>
      <c r="BC39" s="4"/>
      <c r="BD39" s="4"/>
      <c r="BE39" s="4"/>
      <c r="BF39" s="4"/>
      <c r="BG39" s="4"/>
      <c r="BH39" s="4"/>
      <c r="BI39" s="4"/>
      <c r="BJ39" s="4"/>
      <c r="BK39" s="4"/>
      <c r="BL39" s="4"/>
      <c r="BM39" s="7">
        <f t="shared" si="0"/>
        <v>2880</v>
      </c>
    </row>
    <row r="40" spans="1:65" x14ac:dyDescent="0.25">
      <c r="A40" s="4" t="s">
        <v>92</v>
      </c>
      <c r="B40" s="4"/>
      <c r="C40" s="4"/>
      <c r="D40" s="4"/>
      <c r="E40" s="4"/>
      <c r="F40" s="4"/>
      <c r="G40" s="4"/>
      <c r="H40" s="4"/>
      <c r="I40" s="4">
        <v>80</v>
      </c>
      <c r="J40" s="4">
        <v>80</v>
      </c>
      <c r="K40" s="4">
        <v>80</v>
      </c>
      <c r="L40" s="4">
        <v>80</v>
      </c>
      <c r="M40" s="4">
        <v>80</v>
      </c>
      <c r="N40" s="4">
        <v>80</v>
      </c>
      <c r="O40" s="4">
        <v>80</v>
      </c>
      <c r="P40" s="4">
        <v>80</v>
      </c>
      <c r="Q40" s="4">
        <v>80</v>
      </c>
      <c r="R40" s="4">
        <v>80</v>
      </c>
      <c r="S40" s="4">
        <v>80</v>
      </c>
      <c r="T40" s="4">
        <v>80</v>
      </c>
      <c r="U40" s="4">
        <v>80</v>
      </c>
      <c r="V40" s="4">
        <v>80</v>
      </c>
      <c r="W40" s="4">
        <v>80</v>
      </c>
      <c r="X40" s="4">
        <v>80</v>
      </c>
      <c r="Y40" s="4">
        <v>80</v>
      </c>
      <c r="Z40" s="4">
        <v>80</v>
      </c>
      <c r="AA40" s="4">
        <v>80</v>
      </c>
      <c r="AB40" s="4">
        <v>80</v>
      </c>
      <c r="AC40" s="4">
        <v>80</v>
      </c>
      <c r="AD40" s="4">
        <v>80</v>
      </c>
      <c r="AE40" s="4">
        <v>80</v>
      </c>
      <c r="AF40" s="4">
        <v>80</v>
      </c>
      <c r="AG40" s="4">
        <v>80</v>
      </c>
      <c r="AH40" s="4">
        <v>80</v>
      </c>
      <c r="AI40" s="4">
        <v>80</v>
      </c>
      <c r="AJ40" s="4">
        <v>80</v>
      </c>
      <c r="AK40" s="4">
        <v>80</v>
      </c>
      <c r="AL40" s="4">
        <v>80</v>
      </c>
      <c r="AM40" s="4"/>
      <c r="AN40" s="4">
        <v>80</v>
      </c>
      <c r="AO40" s="4">
        <v>80</v>
      </c>
      <c r="AP40" s="4">
        <v>80</v>
      </c>
      <c r="AQ40" s="4">
        <v>80</v>
      </c>
      <c r="AR40" s="4">
        <v>80</v>
      </c>
      <c r="AS40" s="4">
        <v>80</v>
      </c>
      <c r="AT40" s="4"/>
      <c r="AU40" s="4"/>
      <c r="AV40" s="4"/>
      <c r="AW40" s="4"/>
      <c r="AX40" s="4"/>
      <c r="AY40" s="4"/>
      <c r="AZ40" s="4"/>
      <c r="BA40" s="4"/>
      <c r="BB40" s="4"/>
      <c r="BC40" s="4"/>
      <c r="BD40" s="4"/>
      <c r="BE40" s="4"/>
      <c r="BF40" s="4"/>
      <c r="BG40" s="4"/>
      <c r="BH40" s="4"/>
      <c r="BI40" s="4"/>
      <c r="BJ40" s="4"/>
      <c r="BK40" s="4"/>
      <c r="BL40" s="4"/>
      <c r="BM40" s="7">
        <f t="shared" si="0"/>
        <v>2880</v>
      </c>
    </row>
    <row r="41" spans="1:65" x14ac:dyDescent="0.25">
      <c r="A41" s="4" t="s">
        <v>93</v>
      </c>
      <c r="B41" s="4"/>
      <c r="C41" s="4"/>
      <c r="D41" s="4"/>
      <c r="E41" s="4"/>
      <c r="F41" s="4"/>
      <c r="G41" s="4"/>
      <c r="H41" s="4"/>
      <c r="I41" s="4">
        <v>80</v>
      </c>
      <c r="J41" s="4">
        <v>80</v>
      </c>
      <c r="K41" s="4">
        <v>80</v>
      </c>
      <c r="L41" s="4">
        <v>80</v>
      </c>
      <c r="M41" s="4">
        <v>80</v>
      </c>
      <c r="N41" s="4">
        <v>80</v>
      </c>
      <c r="O41" s="4">
        <v>80</v>
      </c>
      <c r="P41" s="4">
        <v>80</v>
      </c>
      <c r="Q41" s="4">
        <v>80</v>
      </c>
      <c r="R41" s="4">
        <v>80</v>
      </c>
      <c r="S41" s="4">
        <v>80</v>
      </c>
      <c r="T41" s="4">
        <v>80</v>
      </c>
      <c r="U41" s="4">
        <v>80</v>
      </c>
      <c r="V41" s="4">
        <v>80</v>
      </c>
      <c r="W41" s="4">
        <v>80</v>
      </c>
      <c r="X41" s="4">
        <v>80</v>
      </c>
      <c r="Y41" s="4">
        <v>80</v>
      </c>
      <c r="Z41" s="4">
        <v>80</v>
      </c>
      <c r="AA41" s="4">
        <v>80</v>
      </c>
      <c r="AB41" s="4">
        <v>80</v>
      </c>
      <c r="AC41" s="4">
        <v>80</v>
      </c>
      <c r="AD41" s="4">
        <v>80</v>
      </c>
      <c r="AE41" s="4">
        <v>80</v>
      </c>
      <c r="AF41" s="4">
        <v>80</v>
      </c>
      <c r="AG41" s="4">
        <v>80</v>
      </c>
      <c r="AH41" s="4">
        <v>80</v>
      </c>
      <c r="AI41" s="4">
        <v>80</v>
      </c>
      <c r="AJ41" s="4">
        <v>80</v>
      </c>
      <c r="AK41" s="4">
        <v>80</v>
      </c>
      <c r="AL41" s="4">
        <v>80</v>
      </c>
      <c r="AM41" s="4"/>
      <c r="AN41" s="4">
        <v>80</v>
      </c>
      <c r="AO41" s="4">
        <v>80</v>
      </c>
      <c r="AP41" s="4">
        <v>80</v>
      </c>
      <c r="AQ41" s="4">
        <v>80</v>
      </c>
      <c r="AR41" s="4">
        <v>80</v>
      </c>
      <c r="AS41" s="4">
        <v>80</v>
      </c>
      <c r="AT41" s="4"/>
      <c r="AU41" s="4"/>
      <c r="AV41" s="4"/>
      <c r="AW41" s="4"/>
      <c r="AX41" s="4"/>
      <c r="AY41" s="4"/>
      <c r="AZ41" s="4"/>
      <c r="BA41" s="4"/>
      <c r="BB41" s="4"/>
      <c r="BC41" s="4"/>
      <c r="BD41" s="4"/>
      <c r="BE41" s="4"/>
      <c r="BF41" s="4"/>
      <c r="BG41" s="4"/>
      <c r="BH41" s="4"/>
      <c r="BI41" s="4"/>
      <c r="BJ41" s="4"/>
      <c r="BK41" s="4"/>
      <c r="BL41" s="4"/>
      <c r="BM41" s="7">
        <f t="shared" si="0"/>
        <v>2880</v>
      </c>
    </row>
    <row r="42" spans="1:65" x14ac:dyDescent="0.25">
      <c r="A42" s="4" t="s">
        <v>100</v>
      </c>
      <c r="B42" s="4"/>
      <c r="C42" s="4"/>
      <c r="D42" s="4"/>
      <c r="E42" s="4"/>
      <c r="F42" s="4"/>
      <c r="G42" s="4"/>
      <c r="H42" s="4"/>
      <c r="I42" s="4">
        <v>80</v>
      </c>
      <c r="J42" s="4">
        <v>80</v>
      </c>
      <c r="K42" s="4">
        <v>80</v>
      </c>
      <c r="L42" s="4">
        <v>80</v>
      </c>
      <c r="M42" s="4">
        <v>80</v>
      </c>
      <c r="N42" s="4">
        <v>80</v>
      </c>
      <c r="O42" s="4">
        <v>80</v>
      </c>
      <c r="P42" s="4">
        <v>80</v>
      </c>
      <c r="Q42" s="4">
        <v>80</v>
      </c>
      <c r="R42" s="4">
        <v>80</v>
      </c>
      <c r="S42" s="4">
        <v>80</v>
      </c>
      <c r="T42" s="4">
        <v>80</v>
      </c>
      <c r="U42" s="4">
        <v>80</v>
      </c>
      <c r="V42" s="4">
        <v>80</v>
      </c>
      <c r="W42" s="4">
        <v>80</v>
      </c>
      <c r="X42" s="4">
        <v>80</v>
      </c>
      <c r="Y42" s="4">
        <v>80</v>
      </c>
      <c r="Z42" s="4">
        <v>80</v>
      </c>
      <c r="AA42" s="4">
        <v>80</v>
      </c>
      <c r="AB42" s="4">
        <v>80</v>
      </c>
      <c r="AC42" s="4">
        <v>80</v>
      </c>
      <c r="AD42" s="4">
        <v>80</v>
      </c>
      <c r="AE42" s="4">
        <v>80</v>
      </c>
      <c r="AF42" s="4">
        <v>80</v>
      </c>
      <c r="AG42" s="4">
        <v>80</v>
      </c>
      <c r="AH42" s="4">
        <v>80</v>
      </c>
      <c r="AI42" s="4">
        <v>80</v>
      </c>
      <c r="AJ42" s="4">
        <v>80</v>
      </c>
      <c r="AK42" s="4">
        <v>80</v>
      </c>
      <c r="AL42" s="4">
        <v>80</v>
      </c>
      <c r="AM42" s="4"/>
      <c r="AN42" s="4">
        <v>80</v>
      </c>
      <c r="AO42" s="4">
        <v>80</v>
      </c>
      <c r="AP42" s="4">
        <v>80</v>
      </c>
      <c r="AQ42" s="4">
        <v>80</v>
      </c>
      <c r="AR42" s="4">
        <v>80</v>
      </c>
      <c r="AS42" s="4">
        <v>80</v>
      </c>
      <c r="AT42" s="4"/>
      <c r="AU42" s="4"/>
      <c r="AV42" s="4"/>
      <c r="AW42" s="4"/>
      <c r="AX42" s="4"/>
      <c r="AY42" s="4"/>
      <c r="AZ42" s="4"/>
      <c r="BA42" s="4"/>
      <c r="BB42" s="4"/>
      <c r="BC42" s="4"/>
      <c r="BD42" s="4"/>
      <c r="BE42" s="4"/>
      <c r="BF42" s="4"/>
      <c r="BG42" s="4"/>
      <c r="BH42" s="4"/>
      <c r="BI42" s="4"/>
      <c r="BJ42" s="4"/>
      <c r="BK42" s="4"/>
      <c r="BL42" s="4"/>
      <c r="BM42" s="7">
        <f t="shared" si="0"/>
        <v>2880</v>
      </c>
    </row>
    <row r="43" spans="1:65" x14ac:dyDescent="0.25">
      <c r="A43" s="4" t="s">
        <v>101</v>
      </c>
      <c r="B43" s="4"/>
      <c r="C43" s="4"/>
      <c r="D43" s="4"/>
      <c r="E43" s="4"/>
      <c r="F43" s="4"/>
      <c r="G43" s="4"/>
      <c r="H43" s="4"/>
      <c r="I43" s="4"/>
      <c r="J43" s="4"/>
      <c r="K43" s="4"/>
      <c r="L43" s="4"/>
      <c r="M43" s="4"/>
      <c r="N43" s="4"/>
      <c r="O43" s="4">
        <v>80</v>
      </c>
      <c r="P43" s="4">
        <v>80</v>
      </c>
      <c r="Q43" s="4">
        <v>80</v>
      </c>
      <c r="R43" s="4">
        <v>80</v>
      </c>
      <c r="S43" s="4">
        <v>80</v>
      </c>
      <c r="T43" s="4">
        <v>80</v>
      </c>
      <c r="U43" s="4">
        <v>80</v>
      </c>
      <c r="V43" s="4">
        <v>80</v>
      </c>
      <c r="W43" s="4">
        <v>80</v>
      </c>
      <c r="X43" s="4">
        <v>80</v>
      </c>
      <c r="Y43" s="4">
        <v>80</v>
      </c>
      <c r="Z43" s="4">
        <v>80</v>
      </c>
      <c r="AA43" s="4">
        <v>80</v>
      </c>
      <c r="AB43" s="4">
        <v>80</v>
      </c>
      <c r="AC43" s="4">
        <v>80</v>
      </c>
      <c r="AD43" s="4">
        <v>80</v>
      </c>
      <c r="AE43" s="4">
        <v>80</v>
      </c>
      <c r="AF43" s="4">
        <v>80</v>
      </c>
      <c r="AG43" s="4">
        <v>80</v>
      </c>
      <c r="AH43" s="4">
        <v>80</v>
      </c>
      <c r="AI43" s="4">
        <v>80</v>
      </c>
      <c r="AJ43" s="4">
        <v>80</v>
      </c>
      <c r="AK43" s="4">
        <v>80</v>
      </c>
      <c r="AL43" s="4">
        <v>80</v>
      </c>
      <c r="AM43" s="4"/>
      <c r="AN43" s="4">
        <v>80</v>
      </c>
      <c r="AO43" s="4">
        <v>80</v>
      </c>
      <c r="AP43" s="4">
        <v>80</v>
      </c>
      <c r="AQ43" s="4">
        <v>80</v>
      </c>
      <c r="AR43" s="4">
        <v>80</v>
      </c>
      <c r="AS43" s="4">
        <v>80</v>
      </c>
      <c r="AT43" s="4"/>
      <c r="AU43" s="4"/>
      <c r="AV43" s="4"/>
      <c r="AW43" s="4"/>
      <c r="AX43" s="4"/>
      <c r="AY43" s="4"/>
      <c r="AZ43" s="4"/>
      <c r="BA43" s="4"/>
      <c r="BB43" s="4"/>
      <c r="BC43" s="4"/>
      <c r="BD43" s="4"/>
      <c r="BE43" s="4"/>
      <c r="BF43" s="4"/>
      <c r="BG43" s="4"/>
      <c r="BH43" s="4"/>
      <c r="BI43" s="4"/>
      <c r="BJ43" s="4"/>
      <c r="BK43" s="4"/>
      <c r="BL43" s="4"/>
      <c r="BM43" s="7">
        <f t="shared" si="0"/>
        <v>2400</v>
      </c>
    </row>
    <row r="44" spans="1:65" x14ac:dyDescent="0.2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7">
        <f t="shared" si="0"/>
        <v>0</v>
      </c>
    </row>
    <row r="45" spans="1:65" x14ac:dyDescent="0.25">
      <c r="A45" s="4" t="s">
        <v>110</v>
      </c>
      <c r="B45" s="4"/>
      <c r="C45" s="4"/>
      <c r="D45" s="4"/>
      <c r="E45" s="4"/>
      <c r="F45" s="4"/>
      <c r="G45" s="4"/>
      <c r="H45" s="4"/>
      <c r="I45" s="4">
        <v>80</v>
      </c>
      <c r="J45" s="4">
        <v>80</v>
      </c>
      <c r="K45" s="4">
        <v>80</v>
      </c>
      <c r="L45" s="4">
        <v>80</v>
      </c>
      <c r="M45" s="4">
        <v>80</v>
      </c>
      <c r="N45" s="4">
        <v>80</v>
      </c>
      <c r="O45" s="4">
        <v>80</v>
      </c>
      <c r="P45" s="4">
        <v>80</v>
      </c>
      <c r="Q45" s="4">
        <v>80</v>
      </c>
      <c r="R45" s="4">
        <v>80</v>
      </c>
      <c r="S45" s="4">
        <v>80</v>
      </c>
      <c r="T45" s="4">
        <v>80</v>
      </c>
      <c r="U45" s="4">
        <v>80</v>
      </c>
      <c r="V45" s="4">
        <v>80</v>
      </c>
      <c r="W45" s="4">
        <v>80</v>
      </c>
      <c r="X45" s="4">
        <v>80</v>
      </c>
      <c r="Y45" s="4">
        <v>80</v>
      </c>
      <c r="Z45" s="4">
        <v>80</v>
      </c>
      <c r="AA45" s="4">
        <v>80</v>
      </c>
      <c r="AB45" s="4">
        <v>80</v>
      </c>
      <c r="AC45" s="4">
        <v>80</v>
      </c>
      <c r="AD45" s="4">
        <v>80</v>
      </c>
      <c r="AE45" s="4">
        <v>80</v>
      </c>
      <c r="AF45" s="4">
        <v>80</v>
      </c>
      <c r="AG45" s="4">
        <v>80</v>
      </c>
      <c r="AH45" s="4">
        <v>80</v>
      </c>
      <c r="AI45" s="4">
        <v>80</v>
      </c>
      <c r="AJ45" s="4">
        <v>80</v>
      </c>
      <c r="AK45" s="4">
        <v>80</v>
      </c>
      <c r="AL45" s="4">
        <v>80</v>
      </c>
      <c r="AM45" s="4"/>
      <c r="AN45" s="4">
        <v>80</v>
      </c>
      <c r="AO45" s="4">
        <v>80</v>
      </c>
      <c r="AP45" s="4">
        <v>80</v>
      </c>
      <c r="AQ45" s="4">
        <v>80</v>
      </c>
      <c r="AR45" s="4">
        <v>80</v>
      </c>
      <c r="AS45" s="4">
        <v>80</v>
      </c>
      <c r="AT45" s="4"/>
      <c r="AU45" s="4"/>
      <c r="AV45" s="4"/>
      <c r="AW45" s="4"/>
      <c r="AX45" s="4"/>
      <c r="AY45" s="4"/>
      <c r="AZ45" s="4"/>
      <c r="BA45" s="4"/>
      <c r="BB45" s="4"/>
      <c r="BC45" s="4"/>
      <c r="BD45" s="4"/>
      <c r="BE45" s="4"/>
      <c r="BF45" s="4"/>
      <c r="BG45" s="4"/>
      <c r="BH45" s="4"/>
      <c r="BI45" s="4"/>
      <c r="BJ45" s="4"/>
      <c r="BK45" s="4"/>
      <c r="BL45" s="4"/>
      <c r="BM45" s="7">
        <f t="shared" si="0"/>
        <v>2880</v>
      </c>
    </row>
    <row r="46" spans="1:65" x14ac:dyDescent="0.2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7">
        <f t="shared" si="0"/>
        <v>0</v>
      </c>
    </row>
    <row r="47" spans="1:65" x14ac:dyDescent="0.25">
      <c r="A47" s="4" t="s">
        <v>111</v>
      </c>
      <c r="B47" s="4"/>
      <c r="C47" s="4"/>
      <c r="D47" s="4"/>
      <c r="E47" s="4"/>
      <c r="F47" s="4"/>
      <c r="G47" s="4"/>
      <c r="H47" s="4"/>
      <c r="I47" s="4">
        <v>80</v>
      </c>
      <c r="J47" s="4">
        <v>80</v>
      </c>
      <c r="K47" s="4">
        <v>80</v>
      </c>
      <c r="L47" s="4">
        <v>80</v>
      </c>
      <c r="M47" s="4">
        <v>80</v>
      </c>
      <c r="N47" s="4">
        <v>80</v>
      </c>
      <c r="O47" s="4">
        <v>80</v>
      </c>
      <c r="P47" s="4">
        <v>80</v>
      </c>
      <c r="Q47" s="4">
        <v>80</v>
      </c>
      <c r="R47" s="4">
        <v>80</v>
      </c>
      <c r="S47" s="4">
        <v>80</v>
      </c>
      <c r="T47" s="4">
        <v>80</v>
      </c>
      <c r="U47" s="4">
        <v>80</v>
      </c>
      <c r="V47" s="4">
        <v>80</v>
      </c>
      <c r="W47" s="4">
        <v>80</v>
      </c>
      <c r="X47" s="4">
        <v>80</v>
      </c>
      <c r="Y47" s="4">
        <v>80</v>
      </c>
      <c r="Z47" s="4">
        <v>80</v>
      </c>
      <c r="AA47" s="4">
        <v>80</v>
      </c>
      <c r="AB47" s="4">
        <v>80</v>
      </c>
      <c r="AC47" s="4">
        <v>80</v>
      </c>
      <c r="AD47" s="4">
        <v>80</v>
      </c>
      <c r="AE47" s="4">
        <v>80</v>
      </c>
      <c r="AF47" s="4">
        <v>80</v>
      </c>
      <c r="AG47" s="4">
        <v>80</v>
      </c>
      <c r="AH47" s="4">
        <v>80</v>
      </c>
      <c r="AI47" s="4">
        <v>80</v>
      </c>
      <c r="AJ47" s="4">
        <v>80</v>
      </c>
      <c r="AK47" s="4">
        <v>80</v>
      </c>
      <c r="AL47" s="4">
        <v>80</v>
      </c>
      <c r="AM47" s="4"/>
      <c r="AN47" s="4">
        <v>80</v>
      </c>
      <c r="AO47" s="4">
        <v>80</v>
      </c>
      <c r="AP47" s="4">
        <v>80</v>
      </c>
      <c r="AQ47" s="4">
        <v>80</v>
      </c>
      <c r="AR47" s="4">
        <v>80</v>
      </c>
      <c r="AS47" s="4">
        <v>80</v>
      </c>
      <c r="AT47" s="4"/>
      <c r="AU47" s="4"/>
      <c r="AV47" s="4"/>
      <c r="AW47" s="4"/>
      <c r="AX47" s="4"/>
      <c r="AY47" s="4"/>
      <c r="AZ47" s="4"/>
      <c r="BA47" s="4"/>
      <c r="BB47" s="4"/>
      <c r="BC47" s="4"/>
      <c r="BD47" s="4"/>
      <c r="BE47" s="4"/>
      <c r="BF47" s="4"/>
      <c r="BG47" s="4"/>
      <c r="BH47" s="4"/>
      <c r="BI47" s="4"/>
      <c r="BJ47" s="4"/>
      <c r="BK47" s="4"/>
      <c r="BL47" s="4"/>
      <c r="BM47" s="7">
        <f t="shared" si="0"/>
        <v>2880</v>
      </c>
    </row>
    <row r="48" spans="1:65" x14ac:dyDescent="0.25">
      <c r="A48" s="4" t="s">
        <v>112</v>
      </c>
      <c r="B48" s="4"/>
      <c r="C48" s="4"/>
      <c r="D48" s="4"/>
      <c r="E48" s="4"/>
      <c r="F48" s="4"/>
      <c r="G48" s="4"/>
      <c r="H48" s="4"/>
      <c r="I48" s="4">
        <v>80</v>
      </c>
      <c r="J48" s="4">
        <v>80</v>
      </c>
      <c r="K48" s="4">
        <v>80</v>
      </c>
      <c r="L48" s="4">
        <v>80</v>
      </c>
      <c r="M48" s="4">
        <v>80</v>
      </c>
      <c r="N48" s="4">
        <v>80</v>
      </c>
      <c r="O48" s="4">
        <v>80</v>
      </c>
      <c r="P48" s="4">
        <v>80</v>
      </c>
      <c r="Q48" s="4">
        <v>80</v>
      </c>
      <c r="R48" s="4">
        <v>80</v>
      </c>
      <c r="S48" s="4">
        <v>80</v>
      </c>
      <c r="T48" s="4">
        <v>80</v>
      </c>
      <c r="U48" s="4">
        <v>80</v>
      </c>
      <c r="V48" s="4">
        <v>80</v>
      </c>
      <c r="W48" s="4">
        <v>80</v>
      </c>
      <c r="X48" s="4">
        <v>80</v>
      </c>
      <c r="Y48" s="4">
        <v>80</v>
      </c>
      <c r="Z48" s="4">
        <v>80</v>
      </c>
      <c r="AA48" s="4">
        <v>80</v>
      </c>
      <c r="AB48" s="4">
        <v>80</v>
      </c>
      <c r="AC48" s="4">
        <v>80</v>
      </c>
      <c r="AD48" s="4">
        <v>80</v>
      </c>
      <c r="AE48" s="4">
        <v>80</v>
      </c>
      <c r="AF48" s="4">
        <v>80</v>
      </c>
      <c r="AG48" s="4">
        <v>80</v>
      </c>
      <c r="AH48" s="4">
        <v>80</v>
      </c>
      <c r="AI48" s="4">
        <v>80</v>
      </c>
      <c r="AJ48" s="4">
        <v>80</v>
      </c>
      <c r="AK48" s="4">
        <v>80</v>
      </c>
      <c r="AL48" s="4">
        <v>80</v>
      </c>
      <c r="AM48" s="4"/>
      <c r="AN48" s="4">
        <v>80</v>
      </c>
      <c r="AO48" s="4">
        <v>80</v>
      </c>
      <c r="AP48" s="4">
        <v>80</v>
      </c>
      <c r="AQ48" s="4">
        <v>80</v>
      </c>
      <c r="AR48" s="4">
        <v>80</v>
      </c>
      <c r="AS48" s="4">
        <v>80</v>
      </c>
      <c r="AT48" s="4"/>
      <c r="AU48" s="4"/>
      <c r="AV48" s="4"/>
      <c r="AW48" s="4"/>
      <c r="AX48" s="4"/>
      <c r="AY48" s="4"/>
      <c r="AZ48" s="4"/>
      <c r="BA48" s="4"/>
      <c r="BB48" s="4"/>
      <c r="BC48" s="4"/>
      <c r="BD48" s="4"/>
      <c r="BE48" s="4"/>
      <c r="BF48" s="4"/>
      <c r="BG48" s="4"/>
      <c r="BH48" s="4"/>
      <c r="BI48" s="4"/>
      <c r="BJ48" s="4"/>
      <c r="BK48" s="4"/>
      <c r="BL48" s="4"/>
      <c r="BM48" s="7">
        <f t="shared" si="0"/>
        <v>2880</v>
      </c>
    </row>
    <row r="49" spans="1:65" x14ac:dyDescent="0.2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7">
        <f t="shared" si="0"/>
        <v>0</v>
      </c>
    </row>
    <row r="50" spans="1:65" x14ac:dyDescent="0.25">
      <c r="A50" s="4" t="s">
        <v>102</v>
      </c>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v>80</v>
      </c>
      <c r="AQ50" s="4">
        <v>80</v>
      </c>
      <c r="AR50" s="4">
        <v>80</v>
      </c>
      <c r="AS50" s="4">
        <v>80</v>
      </c>
      <c r="AT50" s="4">
        <v>80</v>
      </c>
      <c r="AU50" s="4">
        <v>80</v>
      </c>
      <c r="AV50" s="4">
        <v>80</v>
      </c>
      <c r="AW50" s="4">
        <v>80</v>
      </c>
      <c r="AX50" s="4">
        <v>80</v>
      </c>
      <c r="AY50" s="4">
        <v>80</v>
      </c>
      <c r="AZ50" s="4">
        <v>80</v>
      </c>
      <c r="BA50" s="4">
        <v>80</v>
      </c>
      <c r="BB50" s="4">
        <v>80</v>
      </c>
      <c r="BC50" s="4">
        <v>80</v>
      </c>
      <c r="BD50" s="4">
        <v>1040</v>
      </c>
      <c r="BE50" s="4">
        <v>2080</v>
      </c>
      <c r="BF50" s="4">
        <v>2080</v>
      </c>
      <c r="BG50" s="4">
        <v>2080</v>
      </c>
      <c r="BH50" s="4">
        <v>2080</v>
      </c>
      <c r="BI50" s="4">
        <v>2080</v>
      </c>
      <c r="BJ50" s="4">
        <v>2080</v>
      </c>
      <c r="BK50" s="4">
        <v>2080</v>
      </c>
      <c r="BL50" s="4">
        <v>2080</v>
      </c>
      <c r="BM50" s="7">
        <f t="shared" si="0"/>
        <v>18800</v>
      </c>
    </row>
    <row r="51" spans="1:65" x14ac:dyDescent="0.25">
      <c r="A51" s="4" t="s">
        <v>103</v>
      </c>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v>80</v>
      </c>
      <c r="AQ51" s="4">
        <v>80</v>
      </c>
      <c r="AR51" s="4">
        <v>80</v>
      </c>
      <c r="AS51" s="4">
        <v>80</v>
      </c>
      <c r="AT51" s="4">
        <v>80</v>
      </c>
      <c r="AU51" s="4">
        <v>80</v>
      </c>
      <c r="AV51" s="4">
        <v>80</v>
      </c>
      <c r="AW51" s="4">
        <v>80</v>
      </c>
      <c r="AX51" s="4">
        <v>80</v>
      </c>
      <c r="AY51" s="4">
        <v>80</v>
      </c>
      <c r="AZ51" s="4">
        <v>80</v>
      </c>
      <c r="BA51" s="4">
        <v>80</v>
      </c>
      <c r="BB51" s="4">
        <v>80</v>
      </c>
      <c r="BC51" s="4">
        <v>80</v>
      </c>
      <c r="BD51" s="4">
        <v>1040</v>
      </c>
      <c r="BE51" s="4">
        <v>2080</v>
      </c>
      <c r="BF51" s="4">
        <v>2080</v>
      </c>
      <c r="BG51" s="4">
        <v>2080</v>
      </c>
      <c r="BH51" s="4">
        <v>2080</v>
      </c>
      <c r="BI51" s="4">
        <v>2080</v>
      </c>
      <c r="BJ51" s="4">
        <v>2080</v>
      </c>
      <c r="BK51" s="4">
        <v>2080</v>
      </c>
      <c r="BL51" s="4">
        <v>2080</v>
      </c>
      <c r="BM51" s="7">
        <f t="shared" si="0"/>
        <v>18800</v>
      </c>
    </row>
    <row r="52" spans="1:65" x14ac:dyDescent="0.25">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7">
        <f t="shared" si="0"/>
        <v>0</v>
      </c>
    </row>
    <row r="53" spans="1:65" x14ac:dyDescent="0.25">
      <c r="A53" s="4" t="s">
        <v>104</v>
      </c>
      <c r="B53" s="4"/>
      <c r="C53" s="4"/>
      <c r="D53" s="4"/>
      <c r="E53" s="4">
        <v>80</v>
      </c>
      <c r="F53" s="4">
        <v>80</v>
      </c>
      <c r="G53" s="4">
        <v>80</v>
      </c>
      <c r="H53" s="4">
        <v>80</v>
      </c>
      <c r="I53" s="4">
        <v>80</v>
      </c>
      <c r="J53" s="4">
        <v>80</v>
      </c>
      <c r="K53" s="4">
        <v>80</v>
      </c>
      <c r="L53" s="4">
        <v>80</v>
      </c>
      <c r="M53" s="4">
        <v>80</v>
      </c>
      <c r="N53" s="4">
        <v>80</v>
      </c>
      <c r="O53" s="4">
        <v>80</v>
      </c>
      <c r="P53" s="4">
        <v>80</v>
      </c>
      <c r="Q53" s="4">
        <v>80</v>
      </c>
      <c r="R53" s="4">
        <v>80</v>
      </c>
      <c r="S53" s="4">
        <v>80</v>
      </c>
      <c r="T53" s="4">
        <v>80</v>
      </c>
      <c r="U53" s="4">
        <v>80</v>
      </c>
      <c r="V53" s="4">
        <v>80</v>
      </c>
      <c r="W53" s="4">
        <v>80</v>
      </c>
      <c r="X53" s="4">
        <v>80</v>
      </c>
      <c r="Y53" s="4">
        <v>80</v>
      </c>
      <c r="Z53" s="4">
        <v>80</v>
      </c>
      <c r="AA53" s="4">
        <v>80</v>
      </c>
      <c r="AB53" s="4">
        <v>80</v>
      </c>
      <c r="AC53" s="4">
        <v>80</v>
      </c>
      <c r="AD53" s="4">
        <v>80</v>
      </c>
      <c r="AE53" s="4">
        <v>80</v>
      </c>
      <c r="AF53" s="4">
        <v>80</v>
      </c>
      <c r="AG53" s="4">
        <v>80</v>
      </c>
      <c r="AH53" s="4">
        <v>80</v>
      </c>
      <c r="AI53" s="4">
        <v>80</v>
      </c>
      <c r="AJ53" s="4">
        <v>80</v>
      </c>
      <c r="AK53" s="4">
        <v>80</v>
      </c>
      <c r="AL53" s="4">
        <v>80</v>
      </c>
      <c r="AM53" s="4"/>
      <c r="AN53" s="4">
        <v>80</v>
      </c>
      <c r="AO53" s="4">
        <v>80</v>
      </c>
      <c r="AP53" s="4">
        <v>80</v>
      </c>
      <c r="AQ53" s="4">
        <v>80</v>
      </c>
      <c r="AR53" s="4">
        <v>80</v>
      </c>
      <c r="AS53" s="4">
        <v>80</v>
      </c>
      <c r="AT53" s="4">
        <v>80</v>
      </c>
      <c r="AU53" s="4">
        <v>80</v>
      </c>
      <c r="AV53" s="4">
        <v>80</v>
      </c>
      <c r="AW53" s="4">
        <v>80</v>
      </c>
      <c r="AX53" s="4">
        <v>80</v>
      </c>
      <c r="AY53" s="4">
        <v>80</v>
      </c>
      <c r="AZ53" s="4">
        <v>80</v>
      </c>
      <c r="BA53" s="4">
        <v>80</v>
      </c>
      <c r="BB53" s="4">
        <v>80</v>
      </c>
      <c r="BC53" s="4"/>
      <c r="BD53" s="4"/>
      <c r="BE53" s="4"/>
      <c r="BF53" s="4"/>
      <c r="BG53" s="4"/>
      <c r="BH53" s="4"/>
      <c r="BI53" s="4"/>
      <c r="BJ53" s="4"/>
      <c r="BK53" s="4"/>
      <c r="BL53" s="4"/>
      <c r="BM53" s="7">
        <f t="shared" si="0"/>
        <v>3920</v>
      </c>
    </row>
    <row r="54" spans="1:65" x14ac:dyDescent="0.25">
      <c r="A54" s="4" t="s">
        <v>105</v>
      </c>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v>80</v>
      </c>
      <c r="AO54" s="4">
        <v>80</v>
      </c>
      <c r="AP54" s="4">
        <v>80</v>
      </c>
      <c r="AQ54" s="4">
        <v>80</v>
      </c>
      <c r="AR54" s="4">
        <v>80</v>
      </c>
      <c r="AS54" s="4">
        <v>80</v>
      </c>
      <c r="AT54" s="4">
        <v>80</v>
      </c>
      <c r="AU54" s="4">
        <v>80</v>
      </c>
      <c r="AV54" s="4">
        <v>80</v>
      </c>
      <c r="AW54" s="4">
        <v>80</v>
      </c>
      <c r="AX54" s="4">
        <v>80</v>
      </c>
      <c r="AY54" s="4"/>
      <c r="AZ54" s="4"/>
      <c r="BA54" s="4"/>
      <c r="BB54" s="4"/>
      <c r="BC54" s="4"/>
      <c r="BD54" s="4"/>
      <c r="BE54" s="4"/>
      <c r="BF54" s="4"/>
      <c r="BG54" s="4"/>
      <c r="BH54" s="4"/>
      <c r="BI54" s="4"/>
      <c r="BJ54" s="4"/>
      <c r="BK54" s="4"/>
      <c r="BL54" s="4"/>
      <c r="BM54" s="7">
        <f t="shared" si="0"/>
        <v>880</v>
      </c>
    </row>
    <row r="55" spans="1:65" x14ac:dyDescent="0.25">
      <c r="A55" s="4" t="s">
        <v>106</v>
      </c>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v>80</v>
      </c>
      <c r="AK55" s="4">
        <v>80</v>
      </c>
      <c r="AL55" s="4">
        <v>80</v>
      </c>
      <c r="AN55" s="4">
        <v>80</v>
      </c>
      <c r="AO55" s="4">
        <v>80</v>
      </c>
      <c r="AP55" s="4">
        <v>80</v>
      </c>
      <c r="AQ55" s="4">
        <v>80</v>
      </c>
      <c r="AR55" s="4">
        <v>80</v>
      </c>
      <c r="AS55" s="4">
        <v>80</v>
      </c>
      <c r="AT55" s="4">
        <v>80</v>
      </c>
      <c r="AU55" s="4">
        <v>80</v>
      </c>
      <c r="AV55" s="4">
        <v>80</v>
      </c>
      <c r="AW55" s="4">
        <v>80</v>
      </c>
      <c r="AX55" s="4">
        <v>80</v>
      </c>
      <c r="AY55" s="4">
        <v>80</v>
      </c>
      <c r="AZ55" s="4">
        <v>80</v>
      </c>
      <c r="BA55" s="4">
        <v>80</v>
      </c>
      <c r="BB55" s="4">
        <v>80</v>
      </c>
      <c r="BC55" s="4"/>
      <c r="BD55" s="4"/>
      <c r="BE55" s="4"/>
      <c r="BF55" s="4"/>
      <c r="BG55" s="4"/>
      <c r="BH55" s="4"/>
      <c r="BI55" s="4"/>
      <c r="BJ55" s="4"/>
      <c r="BK55" s="4"/>
      <c r="BL55" s="4"/>
      <c r="BM55" s="7">
        <f t="shared" si="0"/>
        <v>1440</v>
      </c>
    </row>
    <row r="56" spans="1:65" x14ac:dyDescent="0.25">
      <c r="A56" s="4" t="s">
        <v>107</v>
      </c>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v>80</v>
      </c>
      <c r="AK56" s="4">
        <v>80</v>
      </c>
      <c r="AL56" s="4">
        <v>80</v>
      </c>
      <c r="AM56" s="4"/>
      <c r="AN56" s="4">
        <v>80</v>
      </c>
      <c r="AO56" s="4">
        <v>80</v>
      </c>
      <c r="AP56" s="4">
        <v>80</v>
      </c>
      <c r="AQ56" s="4">
        <v>80</v>
      </c>
      <c r="AR56" s="4">
        <v>80</v>
      </c>
      <c r="AS56" s="4">
        <v>80</v>
      </c>
      <c r="AT56" s="4">
        <v>80</v>
      </c>
      <c r="AU56" s="4">
        <v>80</v>
      </c>
      <c r="AV56" s="4">
        <v>80</v>
      </c>
      <c r="AW56" s="4">
        <v>80</v>
      </c>
      <c r="AX56" s="4">
        <v>80</v>
      </c>
      <c r="AY56" s="4">
        <v>80</v>
      </c>
      <c r="AZ56" s="4">
        <v>80</v>
      </c>
      <c r="BA56" s="4">
        <v>80</v>
      </c>
      <c r="BB56" s="4">
        <v>80</v>
      </c>
      <c r="BC56" s="4"/>
      <c r="BD56" s="4"/>
      <c r="BE56" s="4"/>
      <c r="BF56" s="4"/>
      <c r="BG56" s="4"/>
      <c r="BH56" s="4"/>
      <c r="BI56" s="4"/>
      <c r="BJ56" s="4"/>
      <c r="BK56" s="4"/>
      <c r="BL56" s="4"/>
      <c r="BM56" s="7">
        <f t="shared" si="0"/>
        <v>1440</v>
      </c>
    </row>
    <row r="57" spans="1:65" x14ac:dyDescent="0.25">
      <c r="A57" s="4" t="s">
        <v>108</v>
      </c>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v>80</v>
      </c>
      <c r="AK57" s="4">
        <v>80</v>
      </c>
      <c r="AL57" s="4">
        <v>80</v>
      </c>
      <c r="AM57" s="4"/>
      <c r="AN57" s="4">
        <v>80</v>
      </c>
      <c r="AO57" s="4">
        <v>80</v>
      </c>
      <c r="AP57" s="4">
        <v>80</v>
      </c>
      <c r="AQ57" s="4">
        <v>80</v>
      </c>
      <c r="AR57" s="4">
        <v>80</v>
      </c>
      <c r="AS57" s="4">
        <v>80</v>
      </c>
      <c r="AT57" s="4">
        <v>80</v>
      </c>
      <c r="AU57" s="4">
        <v>80</v>
      </c>
      <c r="AV57" s="4">
        <v>80</v>
      </c>
      <c r="AW57" s="4">
        <v>80</v>
      </c>
      <c r="AX57" s="4">
        <v>80</v>
      </c>
      <c r="AY57" s="4">
        <v>80</v>
      </c>
      <c r="AZ57" s="4">
        <v>80</v>
      </c>
      <c r="BA57" s="4">
        <v>80</v>
      </c>
      <c r="BB57" s="4">
        <v>80</v>
      </c>
      <c r="BC57" s="4"/>
      <c r="BD57" s="4"/>
      <c r="BE57" s="4"/>
      <c r="BF57" s="4"/>
      <c r="BG57" s="4"/>
      <c r="BH57" s="4"/>
      <c r="BI57" s="4"/>
      <c r="BJ57" s="4"/>
      <c r="BK57" s="4"/>
      <c r="BL57" s="4"/>
      <c r="BM57" s="7">
        <f t="shared" si="0"/>
        <v>1440</v>
      </c>
    </row>
    <row r="58" spans="1:65" x14ac:dyDescent="0.25">
      <c r="A58" s="4" t="s">
        <v>109</v>
      </c>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v>80</v>
      </c>
      <c r="AK58" s="4">
        <v>80</v>
      </c>
      <c r="AL58" s="4">
        <v>80</v>
      </c>
      <c r="AM58" s="4"/>
      <c r="AN58" s="4">
        <v>80</v>
      </c>
      <c r="AO58" s="4">
        <v>80</v>
      </c>
      <c r="AP58" s="4">
        <v>80</v>
      </c>
      <c r="AQ58" s="4">
        <v>80</v>
      </c>
      <c r="AR58" s="4">
        <v>80</v>
      </c>
      <c r="AS58" s="4">
        <v>80</v>
      </c>
      <c r="AT58" s="4">
        <v>80</v>
      </c>
      <c r="AU58" s="4">
        <v>80</v>
      </c>
      <c r="AV58" s="4">
        <v>80</v>
      </c>
      <c r="AW58" s="4">
        <v>80</v>
      </c>
      <c r="AX58" s="4">
        <v>80</v>
      </c>
      <c r="AY58" s="4">
        <v>80</v>
      </c>
      <c r="AZ58" s="4">
        <v>80</v>
      </c>
      <c r="BA58" s="4">
        <v>80</v>
      </c>
      <c r="BB58" s="4">
        <v>80</v>
      </c>
      <c r="BC58" s="4"/>
      <c r="BD58" s="4"/>
      <c r="BE58" s="4"/>
      <c r="BF58" s="4"/>
      <c r="BG58" s="4"/>
      <c r="BH58" s="4"/>
      <c r="BI58" s="4"/>
      <c r="BJ58" s="4"/>
      <c r="BK58" s="4"/>
      <c r="BL58" s="4"/>
      <c r="BM58" s="7">
        <f t="shared" si="0"/>
        <v>1440</v>
      </c>
    </row>
    <row r="59" spans="1:65" x14ac:dyDescent="0.2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7">
        <f>SUM(B59:BL59)</f>
        <v>0</v>
      </c>
    </row>
    <row r="60" spans="1:65" s="8" customFormat="1" x14ac:dyDescent="0.25">
      <c r="A60" s="7" t="s">
        <v>15</v>
      </c>
      <c r="B60" s="7">
        <f t="shared" ref="B60:AG60" si="1">SUM(B2:B59)</f>
        <v>0</v>
      </c>
      <c r="C60" s="7">
        <f t="shared" si="1"/>
        <v>1192</v>
      </c>
      <c r="D60" s="7">
        <f t="shared" si="1"/>
        <v>1192</v>
      </c>
      <c r="E60" s="7">
        <f t="shared" si="1"/>
        <v>1272</v>
      </c>
      <c r="F60" s="7">
        <f t="shared" si="1"/>
        <v>1272</v>
      </c>
      <c r="G60" s="7">
        <f t="shared" si="1"/>
        <v>1272</v>
      </c>
      <c r="H60" s="7">
        <f t="shared" si="1"/>
        <v>1348.8</v>
      </c>
      <c r="I60" s="7">
        <f t="shared" si="1"/>
        <v>1912</v>
      </c>
      <c r="J60" s="7">
        <f t="shared" si="1"/>
        <v>1912</v>
      </c>
      <c r="K60" s="7">
        <f t="shared" si="1"/>
        <v>1912</v>
      </c>
      <c r="L60" s="7">
        <f t="shared" si="1"/>
        <v>1912</v>
      </c>
      <c r="M60" s="7">
        <f t="shared" si="1"/>
        <v>2072</v>
      </c>
      <c r="N60" s="7">
        <f t="shared" si="1"/>
        <v>2152</v>
      </c>
      <c r="O60" s="7">
        <f t="shared" si="1"/>
        <v>2312</v>
      </c>
      <c r="P60" s="7">
        <f t="shared" si="1"/>
        <v>2312</v>
      </c>
      <c r="Q60" s="7">
        <f t="shared" si="1"/>
        <v>2312</v>
      </c>
      <c r="R60" s="7">
        <f t="shared" si="1"/>
        <v>2312</v>
      </c>
      <c r="S60" s="7">
        <f t="shared" si="1"/>
        <v>2312</v>
      </c>
      <c r="T60" s="7">
        <f t="shared" si="1"/>
        <v>2312</v>
      </c>
      <c r="U60" s="7">
        <f t="shared" si="1"/>
        <v>2312</v>
      </c>
      <c r="V60" s="7">
        <f t="shared" si="1"/>
        <v>2312</v>
      </c>
      <c r="W60" s="7">
        <f t="shared" si="1"/>
        <v>2312</v>
      </c>
      <c r="X60" s="7">
        <f t="shared" si="1"/>
        <v>2312</v>
      </c>
      <c r="Y60" s="7">
        <f t="shared" si="1"/>
        <v>2312</v>
      </c>
      <c r="Z60" s="7">
        <f t="shared" si="1"/>
        <v>2312</v>
      </c>
      <c r="AA60" s="7">
        <f t="shared" si="1"/>
        <v>2312</v>
      </c>
      <c r="AB60" s="7">
        <f t="shared" si="1"/>
        <v>2312</v>
      </c>
      <c r="AC60" s="7">
        <f t="shared" si="1"/>
        <v>2312</v>
      </c>
      <c r="AD60" s="7">
        <f t="shared" si="1"/>
        <v>2312</v>
      </c>
      <c r="AE60" s="7">
        <f t="shared" si="1"/>
        <v>2312</v>
      </c>
      <c r="AF60" s="7">
        <f t="shared" si="1"/>
        <v>2312</v>
      </c>
      <c r="AG60" s="7">
        <f t="shared" si="1"/>
        <v>2312</v>
      </c>
      <c r="AH60" s="7">
        <f t="shared" ref="AH60:BM60" si="2">SUM(AH2:AH59)</f>
        <v>2312</v>
      </c>
      <c r="AI60" s="7">
        <f t="shared" si="2"/>
        <v>2312</v>
      </c>
      <c r="AJ60" s="7">
        <f t="shared" si="2"/>
        <v>2712</v>
      </c>
      <c r="AK60" s="7">
        <f t="shared" si="2"/>
        <v>2712</v>
      </c>
      <c r="AL60" s="7">
        <f t="shared" si="2"/>
        <v>2712</v>
      </c>
      <c r="AM60" s="7">
        <f t="shared" si="2"/>
        <v>160</v>
      </c>
      <c r="AN60" s="7">
        <f t="shared" si="2"/>
        <v>2792</v>
      </c>
      <c r="AO60" s="7">
        <f t="shared" si="2"/>
        <v>2792</v>
      </c>
      <c r="AP60" s="7">
        <f t="shared" si="2"/>
        <v>2952</v>
      </c>
      <c r="AQ60" s="7">
        <f t="shared" si="2"/>
        <v>2952</v>
      </c>
      <c r="AR60" s="7">
        <f t="shared" si="2"/>
        <v>2952</v>
      </c>
      <c r="AS60" s="7">
        <f t="shared" si="2"/>
        <v>2952</v>
      </c>
      <c r="AT60" s="7">
        <f t="shared" si="2"/>
        <v>1752</v>
      </c>
      <c r="AU60" s="7">
        <f t="shared" si="2"/>
        <v>1752</v>
      </c>
      <c r="AV60" s="7">
        <f t="shared" si="2"/>
        <v>1752</v>
      </c>
      <c r="AW60" s="7">
        <f t="shared" si="2"/>
        <v>1752</v>
      </c>
      <c r="AX60" s="7">
        <f t="shared" si="2"/>
        <v>960</v>
      </c>
      <c r="AY60" s="7">
        <f t="shared" si="2"/>
        <v>800</v>
      </c>
      <c r="AZ60" s="7">
        <f t="shared" si="2"/>
        <v>800</v>
      </c>
      <c r="BA60" s="7">
        <f t="shared" si="2"/>
        <v>800</v>
      </c>
      <c r="BB60" s="7">
        <f t="shared" si="2"/>
        <v>800</v>
      </c>
      <c r="BC60" s="7">
        <f t="shared" si="2"/>
        <v>240</v>
      </c>
      <c r="BD60" s="7">
        <f t="shared" si="2"/>
        <v>5200</v>
      </c>
      <c r="BE60" s="7">
        <f t="shared" si="2"/>
        <v>10400</v>
      </c>
      <c r="BF60" s="7">
        <f t="shared" si="2"/>
        <v>10400</v>
      </c>
      <c r="BG60" s="7">
        <f t="shared" si="2"/>
        <v>10400</v>
      </c>
      <c r="BH60" s="7">
        <f t="shared" si="2"/>
        <v>10400</v>
      </c>
      <c r="BI60" s="7">
        <f t="shared" si="2"/>
        <v>10400</v>
      </c>
      <c r="BJ60" s="7">
        <f t="shared" si="2"/>
        <v>10400</v>
      </c>
      <c r="BK60" s="7">
        <f t="shared" si="2"/>
        <v>10400</v>
      </c>
      <c r="BL60" s="7">
        <f t="shared" si="2"/>
        <v>10400</v>
      </c>
      <c r="BM60" s="22">
        <f t="shared" si="2"/>
        <v>193468.79999999999</v>
      </c>
    </row>
    <row r="63" spans="1:65" x14ac:dyDescent="0.25">
      <c r="BD63" s="5">
        <f>SUM(B60:BD60)</f>
        <v>110268.8</v>
      </c>
      <c r="BE63" s="5">
        <f>SUM(BE60:BL60)</f>
        <v>83200</v>
      </c>
    </row>
  </sheetData>
  <phoneticPr fontId="3" type="noConversion"/>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98F6C-AB88-452C-AECE-4230D99D9EED}">
  <dimension ref="A1:C7"/>
  <sheetViews>
    <sheetView workbookViewId="0"/>
  </sheetViews>
  <sheetFormatPr defaultColWidth="8.88671875" defaultRowHeight="14.4" x14ac:dyDescent="0.3"/>
  <cols>
    <col min="1" max="1" width="4.6640625" bestFit="1" customWidth="1"/>
    <col min="2" max="2" width="34.88671875" bestFit="1" customWidth="1"/>
    <col min="3" max="3" width="84.5546875" bestFit="1" customWidth="1"/>
  </cols>
  <sheetData>
    <row r="1" spans="1:3" ht="15" thickBot="1" x14ac:dyDescent="0.35">
      <c r="A1" s="19" t="s">
        <v>113</v>
      </c>
      <c r="B1" s="19" t="s">
        <v>114</v>
      </c>
      <c r="C1" s="19" t="s">
        <v>115</v>
      </c>
    </row>
    <row r="2" spans="1:3" ht="93" thickBot="1" x14ac:dyDescent="0.35">
      <c r="A2" s="18">
        <v>2</v>
      </c>
      <c r="B2" s="20" t="s">
        <v>116</v>
      </c>
      <c r="C2" s="18" t="s">
        <v>117</v>
      </c>
    </row>
    <row r="3" spans="1:3" ht="132.6" thickBot="1" x14ac:dyDescent="0.35">
      <c r="A3" s="18">
        <v>3</v>
      </c>
      <c r="B3" s="20" t="s">
        <v>118</v>
      </c>
      <c r="C3" s="18" t="s">
        <v>119</v>
      </c>
    </row>
    <row r="4" spans="1:3" ht="119.4" thickBot="1" x14ac:dyDescent="0.35">
      <c r="A4" s="18">
        <v>4</v>
      </c>
      <c r="B4" s="21" t="s">
        <v>120</v>
      </c>
      <c r="C4" s="18" t="s">
        <v>121</v>
      </c>
    </row>
    <row r="5" spans="1:3" ht="93" thickBot="1" x14ac:dyDescent="0.35">
      <c r="A5" s="18">
        <v>5</v>
      </c>
      <c r="B5" s="20" t="s">
        <v>122</v>
      </c>
      <c r="C5" s="18" t="s">
        <v>123</v>
      </c>
    </row>
    <row r="6" spans="1:3" ht="53.4" thickBot="1" x14ac:dyDescent="0.35">
      <c r="A6" s="18">
        <v>6</v>
      </c>
      <c r="B6" s="20" t="s">
        <v>124</v>
      </c>
      <c r="C6" s="18" t="s">
        <v>125</v>
      </c>
    </row>
    <row r="7" spans="1:3" ht="409.6" thickBot="1" x14ac:dyDescent="0.35">
      <c r="A7" s="18">
        <v>7</v>
      </c>
      <c r="B7" s="20" t="s">
        <v>126</v>
      </c>
      <c r="C7" s="18" t="s">
        <v>127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178D430EDE1C4CB559216F136D6713" ma:contentTypeVersion="4" ma:contentTypeDescription="Create a new document." ma:contentTypeScope="" ma:versionID="9ce73b0b657f14c78f48ec54efefbdf8">
  <xsd:schema xmlns:xsd="http://www.w3.org/2001/XMLSchema" xmlns:xs="http://www.w3.org/2001/XMLSchema" xmlns:p="http://schemas.microsoft.com/office/2006/metadata/properties" xmlns:ns2="289524b0-694c-4706-88b5-f11a733eca33" targetNamespace="http://schemas.microsoft.com/office/2006/metadata/properties" ma:root="true" ma:fieldsID="4493064e458a5df05e78a5088d8bf7b2" ns2:_="">
    <xsd:import namespace="289524b0-694c-4706-88b5-f11a733eca3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9524b0-694c-4706-88b5-f11a733eca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36358A-4E4A-4E49-8966-D4D3A3FABFF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9F2615F-DD1B-42E7-A42F-B235D7E76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9524b0-694c-4706-88b5-f11a733ec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75465F-BE52-4BA8-9A11-260C3C61F3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Q1</vt:lpstr>
      <vt:lpstr>Q2-7</vt:lpstr>
    </vt:vector>
  </TitlesOfParts>
  <Company>State of Michigan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Barron, Jarrod (DTMB)</dc:creator>
  <cp:lastModifiedBy>Barron, Jarrod (DTMB)</cp:lastModifiedBy>
  <dcterms:created xsi:type="dcterms:W3CDTF">2022-09-16T19:05:05Z</dcterms:created>
  <dcterms:modified xsi:type="dcterms:W3CDTF">2023-04-27T17:56:06Z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2022-09-16T19:19:42Z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2a2d46e0-701b-4f2d-b07a-cf3debedafc9</vt:lpwstr>
  </property>
  <property fmtid="{D5CDD505-2E9C-101B-9397-08002B2CF9AE}" pid="8" name="MSIP_Label_3a2fed65-62e7-46ea-af74-187e0c17143a_ContentBits">
    <vt:lpwstr>0</vt:lpwstr>
  </property>
  <property fmtid="{D5CDD505-2E9C-101B-9397-08002B2CF9AE}" pid="9" name="ContentTypeId">
    <vt:lpwstr>0x010100A8178D430EDE1C4CB559216F136D6713</vt:lpwstr>
  </property>
</Properties>
</file>